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D:\02 RAN5工作过程文稿\R16-EN_DC_basket\"/>
    </mc:Choice>
  </mc:AlternateContent>
  <xr:revisionPtr revIDLastSave="0" documentId="13_ncr:1_{C9033790-EC1D-4F31-9D83-49C73034252E}" xr6:coauthVersionLast="36" xr6:coauthVersionMax="36" xr10:uidLastSave="{00000000-0000-0000-0000-000000000000}"/>
  <bookViews>
    <workbookView xWindow="0" yWindow="0" windowWidth="28800" windowHeight="11580" xr2:uid="{CF458E25-3CB2-45EA-A7CF-B6B3B0DEE3AB}"/>
  </bookViews>
  <sheets>
    <sheet name="3DL-1UL configs" sheetId="2" r:id="rId1"/>
  </sheets>
  <definedNames>
    <definedName name="_xlnm._FilterDatabase" localSheetId="0" hidden="1">'3DL-1UL configs'!$B$34:$W$136</definedName>
    <definedName name="WP_DL_CA" localSheetId="0">'3DL-1UL configs'!$G$12</definedName>
    <definedName name="WP_DL_CA_Type" localSheetId="0">'3DL-1UL configs'!$G$15</definedName>
    <definedName name="WP_SDL_CA" localSheetId="0">'3DL-1UL configs'!$G$13</definedName>
    <definedName name="WP_UL_CA" localSheetId="0">'3DL-1UL configs'!$G$14</definedName>
    <definedName name="WP_UL_CA_Type" localSheetId="0">'3DL-1UL configs'!$G$16</definedName>
    <definedName name="WPname" localSheetId="0">'3DL-1UL configs'!$G$5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5" i="2" l="1"/>
  <c r="H135" i="2"/>
  <c r="O135" i="2" s="1" a="1"/>
  <c r="O135" i="2" s="1"/>
  <c r="I30" i="2" s="1" a="1"/>
  <c r="I30" i="2" s="1"/>
  <c r="K128" i="2"/>
  <c r="H128" i="2"/>
  <c r="O128" i="2" s="1" a="1"/>
  <c r="O128" i="2" s="1"/>
  <c r="I29" i="2" s="1" a="1"/>
  <c r="I29" i="2" s="1"/>
  <c r="K121" i="2"/>
  <c r="H121" i="2"/>
  <c r="O121" i="2" s="1" a="1"/>
  <c r="O121" i="2" s="1"/>
  <c r="K120" i="2"/>
  <c r="H120" i="2"/>
  <c r="O120" i="2" s="1" a="1"/>
  <c r="O120" i="2" s="1"/>
  <c r="K119" i="2"/>
  <c r="H119" i="2"/>
  <c r="O119" i="2" s="1" a="1"/>
  <c r="O119" i="2" s="1"/>
  <c r="K118" i="2"/>
  <c r="H118" i="2"/>
  <c r="O118" i="2" s="1" a="1"/>
  <c r="O118" i="2" s="1"/>
  <c r="O111" i="2" a="1"/>
  <c r="O111" i="2" s="1"/>
  <c r="K111" i="2"/>
  <c r="H111" i="2"/>
  <c r="K110" i="2"/>
  <c r="H110" i="2"/>
  <c r="O110" i="2" s="1" a="1"/>
  <c r="O110" i="2" s="1"/>
  <c r="K109" i="2"/>
  <c r="H109" i="2"/>
  <c r="O109" i="2" s="1" a="1"/>
  <c r="O109" i="2" s="1"/>
  <c r="K108" i="2"/>
  <c r="H108" i="2"/>
  <c r="O108" i="2" s="1" a="1"/>
  <c r="O108" i="2" s="1"/>
  <c r="K107" i="2"/>
  <c r="H107" i="2"/>
  <c r="O107" i="2" s="1" a="1"/>
  <c r="O107" i="2" s="1"/>
  <c r="K106" i="2"/>
  <c r="H106" i="2"/>
  <c r="O106" i="2" s="1" a="1"/>
  <c r="O106" i="2" s="1"/>
  <c r="K105" i="2"/>
  <c r="H105" i="2"/>
  <c r="O105" i="2" s="1" a="1"/>
  <c r="O105" i="2" s="1"/>
  <c r="K104" i="2"/>
  <c r="H104" i="2"/>
  <c r="O104" i="2" s="1" a="1"/>
  <c r="O104" i="2" s="1"/>
  <c r="K103" i="2"/>
  <c r="H103" i="2"/>
  <c r="O103" i="2" s="1" a="1"/>
  <c r="O103" i="2" s="1"/>
  <c r="O96" i="2" a="1"/>
  <c r="O96" i="2" s="1"/>
  <c r="K96" i="2"/>
  <c r="H96" i="2"/>
  <c r="K95" i="2"/>
  <c r="H95" i="2"/>
  <c r="O95" i="2" s="1" a="1"/>
  <c r="O95" i="2" s="1"/>
  <c r="K94" i="2"/>
  <c r="H94" i="2"/>
  <c r="O94" i="2" s="1" a="1"/>
  <c r="O94" i="2" s="1"/>
  <c r="K93" i="2"/>
  <c r="H93" i="2"/>
  <c r="O93" i="2" s="1" a="1"/>
  <c r="O93" i="2" s="1"/>
  <c r="K92" i="2"/>
  <c r="H92" i="2"/>
  <c r="O92" i="2" s="1" a="1"/>
  <c r="O92" i="2" s="1"/>
  <c r="K91" i="2"/>
  <c r="H91" i="2"/>
  <c r="O91" i="2" s="1" a="1"/>
  <c r="O91" i="2" s="1"/>
  <c r="O90" i="2" a="1"/>
  <c r="O90" i="2" s="1"/>
  <c r="K90" i="2"/>
  <c r="H90" i="2"/>
  <c r="K89" i="2"/>
  <c r="H89" i="2"/>
  <c r="O89" i="2" s="1" a="1"/>
  <c r="O89" i="2" s="1"/>
  <c r="K88" i="2"/>
  <c r="H88" i="2"/>
  <c r="O88" i="2" s="1" a="1"/>
  <c r="O88" i="2" s="1"/>
  <c r="K87" i="2"/>
  <c r="H87" i="2"/>
  <c r="O87" i="2" s="1" a="1"/>
  <c r="O87" i="2" s="1"/>
  <c r="K86" i="2"/>
  <c r="H86" i="2"/>
  <c r="O86" i="2" s="1" a="1"/>
  <c r="O86" i="2" s="1"/>
  <c r="K85" i="2"/>
  <c r="H85" i="2"/>
  <c r="O85" i="2" s="1" a="1"/>
  <c r="O85" i="2" s="1"/>
  <c r="O84" i="2" a="1"/>
  <c r="O84" i="2" s="1"/>
  <c r="K84" i="2"/>
  <c r="H84" i="2"/>
  <c r="K83" i="2"/>
  <c r="H83" i="2"/>
  <c r="O83" i="2" s="1" a="1"/>
  <c r="O83" i="2" s="1"/>
  <c r="K82" i="2"/>
  <c r="H82" i="2"/>
  <c r="O82" i="2" s="1" a="1"/>
  <c r="O82" i="2" s="1"/>
  <c r="K81" i="2"/>
  <c r="H81" i="2"/>
  <c r="O81" i="2" s="1" a="1"/>
  <c r="O81" i="2" s="1"/>
  <c r="K80" i="2"/>
  <c r="H80" i="2"/>
  <c r="O80" i="2" s="1" a="1"/>
  <c r="O80" i="2" s="1"/>
  <c r="K79" i="2"/>
  <c r="H79" i="2"/>
  <c r="O79" i="2" s="1" a="1"/>
  <c r="O79" i="2" s="1"/>
  <c r="K78" i="2"/>
  <c r="H78" i="2"/>
  <c r="O78" i="2" s="1" a="1"/>
  <c r="O78" i="2" s="1"/>
  <c r="K77" i="2"/>
  <c r="H77" i="2"/>
  <c r="O77" i="2" s="1" a="1"/>
  <c r="O77" i="2" s="1"/>
  <c r="K76" i="2"/>
  <c r="H76" i="2"/>
  <c r="O76" i="2" s="1" a="1"/>
  <c r="O76" i="2" s="1"/>
  <c r="O75" i="2" a="1"/>
  <c r="O75" i="2" s="1"/>
  <c r="K75" i="2"/>
  <c r="H75" i="2"/>
  <c r="K74" i="2"/>
  <c r="H74" i="2"/>
  <c r="O74" i="2" s="1" a="1"/>
  <c r="O74" i="2" s="1"/>
  <c r="K67" i="2"/>
  <c r="H67" i="2"/>
  <c r="O67" i="2" s="1" a="1"/>
  <c r="O67" i="2" s="1"/>
  <c r="O66" i="2" a="1"/>
  <c r="O66" i="2" s="1"/>
  <c r="K66" i="2"/>
  <c r="H66" i="2"/>
  <c r="K65" i="2"/>
  <c r="H65" i="2"/>
  <c r="O65" i="2" s="1" a="1"/>
  <c r="O65" i="2" s="1"/>
  <c r="O58" i="2" a="1"/>
  <c r="O58" i="2" s="1"/>
  <c r="K58" i="2"/>
  <c r="H58" i="2"/>
  <c r="O57" i="2" a="1"/>
  <c r="O57" i="2" s="1"/>
  <c r="K57" i="2"/>
  <c r="H57" i="2"/>
  <c r="K49" i="2"/>
  <c r="H49" i="2"/>
  <c r="O49" i="2" s="1" a="1"/>
  <c r="O49" i="2" s="1"/>
  <c r="K48" i="2"/>
  <c r="H48" i="2"/>
  <c r="O48" i="2" s="1" a="1"/>
  <c r="O48" i="2" s="1"/>
  <c r="I23" i="2" s="1" a="1"/>
  <c r="I23" i="2" s="1"/>
  <c r="K47" i="2"/>
  <c r="H47" i="2"/>
  <c r="O47" i="2" s="1" a="1"/>
  <c r="O47" i="2" s="1"/>
  <c r="K40" i="2"/>
  <c r="H40" i="2"/>
  <c r="O40" i="2" s="1" a="1"/>
  <c r="O40" i="2" s="1"/>
  <c r="K39" i="2"/>
  <c r="H39" i="2"/>
  <c r="O39" i="2" s="1" a="1"/>
  <c r="O39" i="2" s="1"/>
  <c r="D30" i="2"/>
  <c r="D29" i="2"/>
  <c r="D28" i="2"/>
  <c r="D27" i="2"/>
  <c r="D26" i="2"/>
  <c r="D25" i="2"/>
  <c r="D24" i="2"/>
  <c r="D23" i="2"/>
  <c r="D22" i="2"/>
  <c r="I25" i="2" l="1" a="1"/>
  <c r="I25" i="2" s="1"/>
  <c r="I27" i="2" a="1"/>
  <c r="I27" i="2" s="1"/>
  <c r="I22" i="2" a="1"/>
  <c r="I22" i="2" s="1"/>
  <c r="I21" i="2" a="1"/>
  <c r="I21" i="2" s="1"/>
  <c r="I26" i="2" a="1"/>
  <c r="I26" i="2" s="1"/>
  <c r="I24" i="2" a="1"/>
  <c r="I24" i="2" s="1"/>
  <c r="I28" i="2" a="1"/>
  <c r="I2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2" authorId="0" shapeId="0" xr:uid="{ECE0A0EA-4F75-4DC1-A10B-4A611F33F904}">
      <text>
        <r>
          <rPr>
            <sz val="9"/>
            <color indexed="81"/>
            <rFont val="Tahoma"/>
            <family val="2"/>
          </rPr>
          <t>DL CA configurations shall for bandwidth combination set (BCS) &gt;0 is listed with suffix "BCSx" where x is the BCS number. E.g. CA configuration CA_3A-7C-28A is listed as "CA_3A-7C-28A" for BCS0 and as "CA_3A-7C-28A BCS1" for BCS1.</t>
        </r>
      </text>
    </comment>
    <comment ref="G14" authorId="0" shapeId="0" xr:uid="{F3ADF7AF-9011-4FF4-BAFA-0D1912CBAFC8}">
      <text>
        <r>
          <rPr>
            <sz val="9"/>
            <color indexed="81"/>
            <rFont val="Tahoma"/>
            <family val="2"/>
          </rPr>
          <t>CA configurations with UL CA shall be listed as DL CA band combination + BCS /UL CA band combination. E.g . For DL CA_3A-7C-28A BCS1 with UL CA_3A-7A are to be listed as "CA_3A-7C-28A BCS1/UL CA_3A-7A.</t>
        </r>
      </text>
    </comment>
    <comment ref="G15" authorId="0" shapeId="0" xr:uid="{7929410F-37D5-4394-B0A9-E67EA7A034FB}">
      <text>
        <r>
          <rPr>
            <sz val="9"/>
            <color indexed="81"/>
            <rFont val="Tahoma"/>
            <family val="2"/>
          </rPr>
          <t>CA configuration types are listed as CA_X&lt;BWC&gt;-Y&lt;BWC&gt;...-TzBWC&gt;, where X, Y, Z, R, S and T are E-UTRA bands.</t>
        </r>
      </text>
    </comment>
    <comment ref="N36" authorId="0" shapeId="0" xr:uid="{2DBEDF31-429C-4C4F-AB24-A756360689B9}">
      <text>
        <r>
          <rPr>
            <sz val="9"/>
            <color indexed="81"/>
            <rFont val="Tahoma"/>
            <family val="2"/>
          </rPr>
          <t xml:space="preserve">Used to calculate item's relative impact on work item's completeness. Should be set from a WI overall perspective. Default value is 1.  </t>
        </r>
      </text>
    </comment>
    <comment ref="N44" authorId="0" shapeId="0" xr:uid="{B6A0A0F3-3ED4-46CB-9EE5-D836E845BDF3}">
      <text>
        <r>
          <rPr>
            <sz val="9"/>
            <color indexed="81"/>
            <rFont val="Tahoma"/>
            <family val="2"/>
          </rPr>
          <t xml:space="preserve">Used to calculate item's relative impact on work item's completeness. Should be set from a WI overall perspective. Default value is 1.  </t>
        </r>
      </text>
    </comment>
    <comment ref="N54" authorId="0" shapeId="0" xr:uid="{A1CA3A0A-35DD-460D-BA2A-6CBA8101EC14}">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2" authorId="0" shapeId="0" xr:uid="{3E6B93A3-DB69-4EA0-9974-D1E12CAD0A93}">
      <text>
        <r>
          <rPr>
            <sz val="9"/>
            <color indexed="81"/>
            <rFont val="Tahoma"/>
            <family val="2"/>
          </rPr>
          <t xml:space="preserve">Used to calculate item's relative impact on work item's completeness. Should be set from a WI overall perspective. Default value is 1.  </t>
        </r>
      </text>
    </comment>
    <comment ref="N71" authorId="0" shapeId="0" xr:uid="{431B10AC-104E-427A-AD0A-A3403BE2B9C9}">
      <text>
        <r>
          <rPr>
            <sz val="9"/>
            <color indexed="81"/>
            <rFont val="Tahoma"/>
            <family val="2"/>
          </rPr>
          <t xml:space="preserve">Used to calculate item's relative impact on work item's completeness. Should be set from a WI overall perspective. Default value is 1.  </t>
        </r>
      </text>
    </comment>
    <comment ref="N100" authorId="0" shapeId="0" xr:uid="{EC4CB652-7712-4756-8B00-3D687BAB0B1D}">
      <text>
        <r>
          <rPr>
            <sz val="9"/>
            <color indexed="81"/>
            <rFont val="Tahoma"/>
            <family val="2"/>
          </rPr>
          <t xml:space="preserve">Used to calculate item's relative impact on work item's completeness. Should be set from a WI overall perspective. Default value is 1.  </t>
        </r>
      </text>
    </comment>
    <comment ref="N115" authorId="0" shapeId="0" xr:uid="{ACAF70B5-430A-4830-AA81-376665CD7191}">
      <text>
        <r>
          <rPr>
            <sz val="9"/>
            <color indexed="81"/>
            <rFont val="Tahoma"/>
            <family val="2"/>
          </rPr>
          <t xml:space="preserve">Used to calculate item's relative impact on work item's completeness. Should be set from a WI overall perspective. Default value is 1.  </t>
        </r>
      </text>
    </comment>
    <comment ref="N125" authorId="0" shapeId="0" xr:uid="{F03A5D9E-9F27-4914-BEA1-3081FB9A9AB4}">
      <text>
        <r>
          <rPr>
            <sz val="9"/>
            <color indexed="81"/>
            <rFont val="Tahoma"/>
            <family val="2"/>
          </rPr>
          <t xml:space="preserve">Used to calculate item's relative impact on work item's completeness. Should be set from a WI overall perspective. Default value is 1.  </t>
        </r>
      </text>
    </comment>
    <comment ref="N132" authorId="0" shapeId="0" xr:uid="{2049F313-D29A-444B-8F22-0C5AC51BE0BB}">
      <text>
        <r>
          <rPr>
            <sz val="9"/>
            <color indexed="81"/>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<sst xmlns="http://schemas.openxmlformats.org/spreadsheetml/2006/main" count="520" uniqueCount="227">
  <si>
    <t>Work plan for introduction of E-UTRA CA configurations into 3GPP UE conformance test specifications</t>
  </si>
  <si>
    <t>Note! A copy of the completed work plan shall be attached to the CR to TS 36.521-2 adding the E-UTRA CA configuration(s) to clause A.4.6 (see Step 4 below).</t>
  </si>
  <si>
    <t>1. Scope</t>
  </si>
  <si>
    <t>Workplan Name</t>
  </si>
  <si>
    <t>Rel-13: CA_1A-7A-28A 3DL/1UL without UL CA</t>
    <phoneticPr fontId="11" type="noConversion"/>
  </si>
  <si>
    <t>Company</t>
  </si>
  <si>
    <t>&lt;= Enter Your Company name here.</t>
  </si>
  <si>
    <t>Contact</t>
  </si>
  <si>
    <t>&lt;= Enter the name and email address to the contact person responsible for the WP here.</t>
  </si>
  <si>
    <t xml:space="preserve">Target completion </t>
  </si>
  <si>
    <t>&lt;= Enter target completion date here. Format RAN5#xx (mm-yy), where xx is the RAN5 meeting 
       number and 'mm' and 'yy' is the number of the month and year, e.g. RAN5#94 (02-22)&gt;</t>
  </si>
  <si>
    <t>Comments</t>
  </si>
  <si>
    <t>Type of CA configurations</t>
  </si>
  <si>
    <t>CA configurations  [DL/UL]</t>
  </si>
  <si>
    <t>CA configuration(s) with DL only</t>
  </si>
  <si>
    <t>CA_1A-7A-28A</t>
    <phoneticPr fontId="11" type="noConversion"/>
  </si>
  <si>
    <t>CA configuration(s) with SDL band</t>
  </si>
  <si>
    <t>-</t>
    <phoneticPr fontId="11" type="noConversion"/>
  </si>
  <si>
    <t xml:space="preserve">CA configurations with UL
</t>
  </si>
  <si>
    <t>DL CA type(s)</t>
  </si>
  <si>
    <t>CA_XA-YA-ZA</t>
    <phoneticPr fontId="11" type="noConversion"/>
  </si>
  <si>
    <t>UL CA type(s)</t>
  </si>
  <si>
    <t>2. Overall status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</si>
  <si>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</si>
  <si>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</si>
  <si>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</si>
  <si>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</si>
  <si>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</si>
  <si>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</si>
  <si>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</si>
  <si>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</si>
  <si>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</si>
  <si>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</si>
  <si>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t>
  </si>
  <si>
    <t>TC / Clause Number</t>
  </si>
  <si>
    <t>Description / Title</t>
  </si>
  <si>
    <t>Impacted CA config(s)
[UDL/UL]</t>
  </si>
  <si>
    <t>Test purpose / Task</t>
  </si>
  <si>
    <t>Target</t>
  </si>
  <si>
    <t>TDOC(s)</t>
  </si>
  <si>
    <t>Weight</t>
  </si>
  <si>
    <t>Item Overall Completeness</t>
  </si>
  <si>
    <t>Detailed Completion Status per area</t>
  </si>
  <si>
    <t>Bands completed</t>
  </si>
  <si>
    <t xml:space="preserve">TCs available </t>
  </si>
  <si>
    <t>All</t>
  </si>
  <si>
    <t>Pre-requisite</t>
  </si>
  <si>
    <t>36.521-1, 36.521-2</t>
  </si>
  <si>
    <t>Annex A</t>
  </si>
  <si>
    <t>Impacted E-UTRA bands completed</t>
  </si>
  <si>
    <t>Set status in column "Bands completed" to 100% when all impacted E-UTRA bands have been confirmed completed in RAN5 TSs and TRs.</t>
  </si>
  <si>
    <t xml:space="preserve">Impacted Transmitter (clause 6), Receiver (clause 7), RF perfromance (Clause 8 and 9) </t>
  </si>
  <si>
    <t>Set status in column "TCs available" to 100% when all applicable test cases in 36.521-1 for the E-UTRA CA configuration types are available.
If the tets cases are not available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</si>
  <si>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</si>
  <si>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E-UTRA CA configurations</t>
  </si>
  <si>
    <t>TR</t>
  </si>
  <si>
    <t>TP analysis</t>
  </si>
  <si>
    <t>UL CA</t>
  </si>
  <si>
    <t>TP Analysis</t>
  </si>
  <si>
    <t>4.1.x</t>
  </si>
  <si>
    <t>Test point (TP) analysis for A-MPR</t>
  </si>
  <si>
    <t>For each UL CA configuration perform an A-MPR TP analysis as described in TR 36.905 clause 4.1.2 for intra-band contiguous UL CA and in clause 4.1.3 for inter-band UL CA. The TP analysis is documented by a CR to 36.905 clause 4.1.x including the details of the TP analysis in an attached zip-file.
The status column "TP analysis" is set to 100% when all required A-MPR TP analysis have been included in TR 36.905.</t>
  </si>
  <si>
    <t>4.2.x</t>
  </si>
  <si>
    <t>Test point (TP) analysis for reference sensitivity</t>
  </si>
  <si>
    <t>For each CA configurations with exceptions perform referense sensitivity TP analysis as described in TR 36.905 clause 4.2.x.
Document the TP analysis by a CR to TR 36.905 clause 4.2.x including the details of the TP analysis in an attached zip-file.
The status column "TP analysis" is set to 100% when all required TP analysis have been included in TR 36.905.</t>
  </si>
  <si>
    <t xml:space="preserve">Test point (TP) analysis for Tx spurious emissions test cases for UL CA </t>
  </si>
  <si>
    <t>For each UL CA configuration perform spurious emission TP analysis as described in TR 36.905 clause 4.3.
Document the TP analysis by a CR to TR 36.905 clause 4.3 including the details of the TP analysis in an attached zip-file.
The status column "TP analysis" is set to 100% when all required TP analysis have been included in TR 36.905.</t>
  </si>
  <si>
    <t>Step 3: CRs to impacted TSs areas</t>
  </si>
  <si>
    <t>Step 3.1: CR(s) to common test environment (TS 36.508)</t>
  </si>
  <si>
    <t>Test Freq.</t>
  </si>
  <si>
    <t>36.508 - (4) Common</t>
  </si>
  <si>
    <t>36.508</t>
  </si>
  <si>
    <t>4.3.1</t>
  </si>
  <si>
    <t>Test frequencies</t>
  </si>
  <si>
    <r>
      <rPr>
        <b/>
        <sz val="8"/>
        <color theme="1"/>
        <rFont val="Arial"/>
        <family val="2"/>
      </rPr>
      <t>For new CA configurations:</t>
    </r>
    <r>
      <rPr>
        <sz val="8"/>
        <color theme="1"/>
        <rFont val="Arial"/>
        <family val="2"/>
      </rPr>
      <t xml:space="preserve">
- Check if the involved bands have single carrier test frequencies specified in 4.3.1.x
- Add test frequencies for the new CA configuration in sub-clause 4.3.1.x .
 - Check if reference system configurations in sub-clause 4.4 need to be updated.
</t>
    </r>
    <r>
      <rPr>
        <b/>
        <sz val="8"/>
        <color theme="1"/>
        <rFont val="Arial"/>
        <family val="2"/>
      </rPr>
      <t xml:space="preserve">For new BCS of existing CA </t>
    </r>
    <r>
      <rPr>
        <sz val="8"/>
        <color theme="1"/>
        <rFont val="Arial"/>
        <family val="2"/>
      </rPr>
      <t>configurations:
- Check if test frequencies need to be updated for the new BCS.</t>
    </r>
  </si>
  <si>
    <t>36.508 - (6) Common SIG</t>
  </si>
  <si>
    <t>6.2.3.2</t>
  </si>
  <si>
    <t>Test frequencies for CA signalling test</t>
  </si>
  <si>
    <r>
      <t>This WP item is only applicable if the If number of bands is less or equal to 2 bands.</t>
    </r>
    <r>
      <rPr>
        <b/>
        <sz val="8"/>
        <color theme="1"/>
        <rFont val="Arial"/>
        <family val="2"/>
      </rPr>
      <t xml:space="preserve"> 
For new CA configurations:
</t>
    </r>
    <r>
      <rPr>
        <sz val="8"/>
        <color theme="1"/>
        <rFont val="Arial"/>
        <family val="2"/>
      </rPr>
      <t xml:space="preserve">Add test frequencies for the new CA configuration for CA signalling tests in sub-clause 6.2.3.2.
</t>
    </r>
    <r>
      <rPr>
        <b/>
        <sz val="8"/>
        <color theme="1"/>
        <rFont val="Arial"/>
        <family val="2"/>
      </rPr>
      <t>For new BCS of existing CA</t>
    </r>
    <r>
      <rPr>
        <sz val="8"/>
        <color theme="1"/>
        <rFont val="Arial"/>
        <family val="2"/>
      </rPr>
      <t xml:space="preserve">
If additional BCS is added to existing CA configuration in clause 6.2.3.2. then check if alternative test frequencies are needed for the additional BCS.</t>
    </r>
  </si>
  <si>
    <t>Step 3.2: CR(s) to common clauses for RF / Performance testing area (TS 36.521-1)</t>
  </si>
  <si>
    <t>Clause 5</t>
  </si>
  <si>
    <t>36.521-1 - General</t>
  </si>
  <si>
    <t>36.521-1</t>
  </si>
  <si>
    <t>5.2A and 5.4.2A</t>
  </si>
  <si>
    <t>Operating bands for CA in clause 5.2.A and channel bandwidths and bandwidth combination sets to clause 5.4.2A</t>
  </si>
  <si>
    <t>Add CA operating band in clause 5.2A and CA Channel bandwidth ín clause 5.4.2A for the new CA configuration.</t>
  </si>
  <si>
    <t>6.2.5</t>
  </si>
  <si>
    <t>Delta TIB</t>
  </si>
  <si>
    <t>For the CA configurations with UL CA:
- Check if delta TIB of the CA configurations need to be added to clause 6.2.5</t>
  </si>
  <si>
    <t>7.3.3</t>
  </si>
  <si>
    <t>Delta RIB</t>
  </si>
  <si>
    <t>For the CA configurations with or without UL CA:
- Check if delta RIB of the new CA configuration need to be added to clause 7.3.3.</t>
  </si>
  <si>
    <t>Step 3.3: CR(s) for RF transmitter test cases (TS 36.521-1, clause 6)</t>
  </si>
  <si>
    <t xml:space="preserve">Min. Req. </t>
  </si>
  <si>
    <t xml:space="preserve">Test proc. </t>
  </si>
  <si>
    <t xml:space="preserve">Test Pts </t>
  </si>
  <si>
    <t xml:space="preserve">Mess. Cont. </t>
  </si>
  <si>
    <t>TT / TR 36.905</t>
  </si>
  <si>
    <t>Other Areas</t>
  </si>
  <si>
    <t>36.521-1 - (6.2) RF Tx</t>
  </si>
  <si>
    <t>6.2.2A.x</t>
  </si>
  <si>
    <t>UE Maximum Output Power for CA ... &lt;nUL&gt;; n=2,3 etc</t>
  </si>
  <si>
    <t>For the CA configurations with UL CA and relevant TC variant(s):
- Check if specific minimum requirements need to be updated.
 - Add test points if needed (Test Configuration Table).
 - Add test requirement.</t>
  </si>
  <si>
    <t>6.2.3A.x</t>
  </si>
  <si>
    <t>Maximum Power Reduction (MPR) for CA ....&lt;nUL&gt;; n=2,3 etc</t>
  </si>
  <si>
    <t>6.2.4A.x</t>
  </si>
  <si>
    <r>
      <t xml:space="preserve">Additional Maximum Power Reduction (A-MPR) for CA....&lt;nUL&gt;; n=2,3 etc
</t>
    </r>
    <r>
      <rPr>
        <sz val="8"/>
        <color rgb="FFFF0000"/>
        <rFont val="Arial"/>
        <family val="2"/>
      </rPr>
      <t>Note! 
This WP item is dependent on A-MPR TP analysis (Step 2, WP item 3)</t>
    </r>
  </si>
  <si>
    <t>For the CA configurations with UL CA and relevant TC variant(s):
- Check if specific minimum requirements need to be updated.
- Add test points if needed to Test Configuration Table as per A-MPR test point analysis in Step 2 (WP item 3)..
- Add test requirement.</t>
  </si>
  <si>
    <t>36.521-1 - (6.6) RF Tx</t>
  </si>
  <si>
    <t>6.6.2.2A.x,
6.2.5</t>
  </si>
  <si>
    <r>
      <t xml:space="preserve">Additional Spectrum Emission Mask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</si>
  <si>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</si>
  <si>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6.6.3.3A.x</t>
  </si>
  <si>
    <r>
      <t xml:space="preserve">Additional spurious emissions for CA..&lt;nUL&gt;;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</si>
  <si>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to be aligned with A-MPR TP analysis done in Step 2 (WP item 3)
 - Add test requirement.</t>
  </si>
  <si>
    <t>Configured UE transmitted Output Power</t>
  </si>
  <si>
    <t>- Add delta TIB for the new CA configuration in sub-clause 6.2.5.</t>
  </si>
  <si>
    <t>6.2.5A.x</t>
  </si>
  <si>
    <t>Configured UE transmitted Output Power for CA ....&lt;nUL&gt;; n=2,3 etc</t>
  </si>
  <si>
    <t>36.521-1 - (6.3) RF Tx</t>
  </si>
  <si>
    <t>6.3.2A.x</t>
  </si>
  <si>
    <t>Minimum Output Power for CA ....&lt;nUL&gt;; n=2,3 etc</t>
  </si>
  <si>
    <t>6.3.3A.x</t>
  </si>
  <si>
    <t>UE Transmit OFF power for CA  ....&lt;nUL&gt;; n=2,3 etc</t>
  </si>
  <si>
    <t>6.3.4A.1.1</t>
  </si>
  <si>
    <t>General ON/OFF time mask for CA ....&lt;nUL&gt;; n=2,3 etc</t>
  </si>
  <si>
    <t>6.3.5A.1.x</t>
  </si>
  <si>
    <t>Power Control Absolute power tolerance for CA ....&lt;nUL&gt;; n=2,3 etc</t>
  </si>
  <si>
    <t>6.3.5A.2.x</t>
  </si>
  <si>
    <t>Power Control Relative power tolerance for CA ....&lt;nUL&gt;; n=2,3 etc</t>
  </si>
  <si>
    <t>6.3.5A.3.x</t>
  </si>
  <si>
    <t>Aggregate power control tolerance for CA....&lt;nUL&gt;; n=2,3 etc</t>
  </si>
  <si>
    <t>36.521-1 - (6.5) RF Tx</t>
  </si>
  <si>
    <t>6.5.1A.x</t>
  </si>
  <si>
    <t>Frequency error for CA....&lt;nUL&gt;; n=2,3 etc</t>
  </si>
  <si>
    <t>6.5.2A.1.x</t>
  </si>
  <si>
    <t>Error Vector Magnitude (EVM) for CA...&lt;nUL&gt;; n=2,3 etc</t>
  </si>
  <si>
    <t>6.5.2A.2.x</t>
  </si>
  <si>
    <t>Carrier leakage for CA ..&lt;nUL&gt;; n=2,3 etc</t>
  </si>
  <si>
    <t>6.5.2A.3.x</t>
  </si>
  <si>
    <t>In-band emissions for non allocated RB for CA  ..&lt;nUL&gt;; n=2,3 etc</t>
  </si>
  <si>
    <t>6.6.1A.x</t>
  </si>
  <si>
    <t>Occupied bandwidth for CA ..&lt;nUL&gt;; n=2,3 etc</t>
  </si>
  <si>
    <t>6.6.2.1A.x</t>
  </si>
  <si>
    <t>Spectrum emission mask for CA ..&lt;nUL&gt;; n=2,3 etc</t>
  </si>
  <si>
    <t>For the CA configurations with UL CA and relevant TC variant(s):
- Check if specific minimum requirements need to be updated (including delta TIB of the new CA configuration in sub-clause 6.2.5).
 - For 2UL CA add test points if needed based on the A-MPR test point analysis (Test Configuration Table).
 - Add test requirement.</t>
  </si>
  <si>
    <t>6.6.2.3A.x</t>
  </si>
  <si>
    <t>Adjacent Channel Leakage power Ratio for CA..&lt;nUL&gt;; n=2,3 etc</t>
  </si>
  <si>
    <t>For the CA configurations with UL CA and relevant TC variant(s):
- Check if specific minimum requirements need to be updated.
 - Add test points if needed based on A-MPR test point anaysis (Test Configuration Table).
 - Add test requirement.</t>
  </si>
  <si>
    <t>6.6.3.1A.x</t>
  </si>
  <si>
    <r>
      <t xml:space="preserve">Transmitter Spurious emissions for CA..&lt;nUL&gt;; n=2,3 etc
</t>
    </r>
    <r>
      <rPr>
        <sz val="8"/>
        <color rgb="FFFF0000"/>
        <rFont val="Arial"/>
        <family val="2"/>
      </rPr>
      <t>Note!  
This WP item is dependent
[UDL/UL] on Spurious emission TP analysis (Step 2, WP item 5)</t>
    </r>
  </si>
  <si>
    <t>For the CA configurations with UL CA and relevant TC variant(s):
- Check if specific minimum requirements need to be updated.
 - Add test points if needed based on A-MPR tets point analysis inTR 36.905 (Test Configuration Table).
 - Add test requirement.</t>
  </si>
  <si>
    <t>6.6.3.2A.x</t>
  </si>
  <si>
    <r>
      <t xml:space="preserve">Spurious emission band UE co-existence for CA ..&lt;nUL&gt;; n=2,3 etc
</t>
    </r>
    <r>
      <rPr>
        <sz val="8"/>
        <color rgb="FFFF0000"/>
        <rFont val="Arial"/>
        <family val="2"/>
      </rPr>
      <t>Note!  
This WP item is dependent
[UDL/UL] on A-MPR TP analysis (Step 2, WP item 3)</t>
    </r>
  </si>
  <si>
    <t>For the CA configurations with UL CA and relevant TC variant(s):
- Check if specific minimum requirements need to be updated.
- Add test points if needed (Test Configuration Table).
- Add test requirement.
- Add test point analysis to TR 36.905.</t>
  </si>
  <si>
    <t>36.521-1 - (6.7) RF Tx</t>
  </si>
  <si>
    <t>6.7A.x</t>
  </si>
  <si>
    <t>Transmit intermodulation for CA..&lt;nUL&gt;; n=2,3 etc</t>
  </si>
  <si>
    <t>Step 3.4: CR(s) for RF receiver test cases (TS 36.521-1, clause 7)</t>
  </si>
  <si>
    <t>36.521-1 - (7.3) RF Rx</t>
  </si>
  <si>
    <t>7.3A.x</t>
  </si>
  <si>
    <r>
      <t xml:space="preserve">Reference sensitivity level for CA..&lt;nDL&gt;; n=2,3 etc
</t>
    </r>
    <r>
      <rPr>
        <sz val="8"/>
        <color rgb="FFFF0000"/>
        <rFont val="Arial"/>
        <family val="2"/>
      </rPr>
      <t>Note!  
This WP item is dependent
[UDL/UL] on Reference TP analysis (Step 2, WP item 4)</t>
    </r>
  </si>
  <si>
    <t>For the CA configurations with or without UL CA and relevant TC variant(s):
- Check if specific minimum requirements need to be updated in sub-clause 7.3A.0.
 - Add test points to Test Configuration Table as per reference sensitivity TP analysis in Step 2 (WP item 4).
 - Add test requirements.</t>
  </si>
  <si>
    <t>36.521-1 - (7.4) RF Rx</t>
  </si>
  <si>
    <t>7.4A.x</t>
  </si>
  <si>
    <t>Maximum input level for CA..&lt;nDL&gt;; n=2,3 etc</t>
  </si>
  <si>
    <t>For the CA configurations with or without UL CA and relevant TC variant(s):
- Check if specific minimum requirements need to be updated.
 - Add test points if needed (Test Configuration Table).
 - Add test requirements.</t>
  </si>
  <si>
    <t>36.521-1 - (7.5) RF Rx</t>
  </si>
  <si>
    <t>7.5A.x</t>
  </si>
  <si>
    <t>Adjacent Channel Selectivity (ACS) for CA..&lt;nDL&gt;; n=2,3 etc</t>
  </si>
  <si>
    <t>36.521-1 - (7.6) RF Rx</t>
  </si>
  <si>
    <t>7.6.1A.x</t>
  </si>
  <si>
    <t>In-band blocking for CA..&lt;nDL&gt;; n=2,3 etc</t>
  </si>
  <si>
    <t>7.6.2A.x</t>
  </si>
  <si>
    <t xml:space="preserve">Out-of-band blocking for CA..&lt;nDL&gt;; n=2,3 </t>
  </si>
  <si>
    <t>DL CA</t>
  </si>
  <si>
    <t>7.6.3A.x</t>
  </si>
  <si>
    <t xml:space="preserve">Narrow band blocking for CA ..&lt;nDL&gt;; n=2,3 </t>
  </si>
  <si>
    <t>For the CA configurations without UL CA and relevant TC variant(s):
- Check if specific minimum requirements need to be updated.
 - Add test points if needed (Test Configuration Table).
 - Add test requirements.</t>
  </si>
  <si>
    <t>36.521-1 - (7.7) RF Rx</t>
  </si>
  <si>
    <t>7.7A.x</t>
  </si>
  <si>
    <t xml:space="preserve">Spurious response for CA  ..&lt;nDL&gt;; n=2,3 </t>
  </si>
  <si>
    <t>36.521-1 - (7.8) RF Rx</t>
  </si>
  <si>
    <t>7.8.1A.x</t>
  </si>
  <si>
    <t xml:space="preserve">Wideband intermodulation for CA ..&lt;nDL&gt;; n=2,3 </t>
  </si>
  <si>
    <t>SDL</t>
  </si>
  <si>
    <t>36.521-1 - (7.9) RF Rx</t>
  </si>
  <si>
    <t>7.9A</t>
  </si>
  <si>
    <t>Spurious emissions for CA (only applicable for CA configs with SDL)</t>
  </si>
  <si>
    <t>For the CA configurations with a SDL band:
- Check if specific minimum requirements need to be updated.
 - Add test points if needed (Test Configuration Table).
 - Add test requirements.</t>
  </si>
  <si>
    <t>Step 3.5: CR(s) for RF Performance test cases (TS 36.521-1, clause 8 and 9)</t>
  </si>
  <si>
    <t>DL CA type</t>
  </si>
  <si>
    <t>36.521-1 - (8.1) General</t>
  </si>
  <si>
    <t>8.1.2</t>
  </si>
  <si>
    <t>Applicability of requirements</t>
  </si>
  <si>
    <t>Add new BW combinations in section 8.1.2 if needed
If this is the first CA configuration of this CA configuration type, add it in section 8.1.2</t>
  </si>
  <si>
    <t>36.521-1 - (8.2) Demod</t>
  </si>
  <si>
    <t>8.2.1.x (FDD)
8.2.2.x (TDD)
8.2.3.x (TDD FDD)
8.7.1.x (FDD)
8.7.2.x (TDD)
8.7.5.x (TDD FDD)</t>
  </si>
  <si>
    <t>Misc. CA test cases</t>
  </si>
  <si>
    <t>For relevant CA test cases:
- Add new BW combinations if needed</t>
  </si>
  <si>
    <t>36.521-1 - (9.1) General</t>
  </si>
  <si>
    <t>9.1</t>
  </si>
  <si>
    <t>Add new BW combinations in section 9.1.1 if needed.
If this is the first CA configuration of the CA configuration type, add it in section 9.1.1</t>
  </si>
  <si>
    <t>36.521-1 - (9.6) CSI reporting</t>
  </si>
  <si>
    <t>9.6.1.1_A.x (FDD)
9.6.1.2_A.x (TDD)
9.6.1.3_A.x (TDD-FDD CA for FDD PCell)
9.6.1.4_A.x (TDD-FDD CA for TDD PCell)</t>
  </si>
  <si>
    <t>Step 3.6: CR to add ICS for protocol testing (TS 36.523-2)</t>
  </si>
  <si>
    <t>ICS / TC appli.</t>
  </si>
  <si>
    <t>36.523-2 - ICS</t>
  </si>
  <si>
    <t>36.523-2</t>
  </si>
  <si>
    <t>Annex A.4.3.3</t>
  </si>
  <si>
    <t>Implementation Conformance Statements for Protocol test cases</t>
  </si>
  <si>
    <t>Add CA Physical Layer Baseline Implementation Capabilities for the new CA  configurations in Annex A.4.3.3.</t>
  </si>
  <si>
    <t>Step 4: Declare completion of E-UTRA CA configurations by CR to TS 38.521-1 (after completion of step 1 to 3)</t>
  </si>
  <si>
    <t>36.521-2 - ICS</t>
  </si>
  <si>
    <t>36.521-2</t>
  </si>
  <si>
    <t>Annex A.4.6</t>
  </si>
  <si>
    <t>Declaration of E-UTRA CA configurations completion</t>
  </si>
  <si>
    <t>The completion of E-UTRA CA configurations covered by this work plan is done by a CR to TS 36.521-2 adding the  CA Physical Layer Baseline Implementation Capabilities for the CA  configurations in Annex A.4.6.
Any exceptions for not completed parts need to be stated in the CR cover sheet and as a note for the entry of the CA configuration in the CA Physical Layer Baseline Implementation Capabilities table.
This work plan shall be attached to the CR in the TDOC zip-file.</t>
  </si>
  <si>
    <t>Source: PRD20 v.1.4.0</t>
  </si>
  <si>
    <t>Huawei</t>
    <phoneticPr fontId="2" type="noConversion"/>
  </si>
  <si>
    <t>guchunying@huawei.com</t>
    <phoneticPr fontId="2" type="noConversion"/>
  </si>
  <si>
    <t>RAN5#101 (December-23)</t>
    <phoneticPr fontId="2" type="noConversion"/>
  </si>
  <si>
    <t>Completed</t>
    <phoneticPr fontId="31" type="noConversion"/>
  </si>
  <si>
    <t>Not relevant</t>
    <phoneticPr fontId="2" type="noConversion"/>
  </si>
  <si>
    <t>No changes required</t>
  </si>
  <si>
    <t>R5-236471</t>
    <phoneticPr fontId="31" type="noConversion"/>
  </si>
  <si>
    <t>R5-236472</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</si>
</sst>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等线"/>
      <family val="2"/>
      <charset val="134"/>
      <scheme val="minor"/>
    </font>
    <font>
      <sz val="11"/>
      <color theme="1"/>
      <name val="等线"/>
      <family val="2"/>
      <scheme val="minor"/>
    </font>
    <font>
      <sz val="9"/>
      <name val="等线"/>
      <family val="2"/>
      <charset val="134"/>
      <scheme val="minor"/>
    </font>
    <font>
      <sz val="11"/>
      <color theme="1"/>
      <name val="Arial"/>
      <family val="2"/>
    </font>
    <font>
      <b/>
      <sz val="16"/>
      <color theme="1"/>
      <name val="Arial"/>
      <family val="2"/>
    </font>
    <font>
      <b/>
      <sz val="14"/>
      <color theme="1"/>
      <name val="Arial"/>
      <family val="2"/>
    </font>
    <font>
      <sz val="14"/>
      <color theme="1"/>
      <name val="Arial"/>
      <family val="2"/>
    </font>
    <font>
      <b/>
      <sz val="12"/>
      <color rgb="FFFF0000"/>
      <name val="Arial"/>
      <family val="2"/>
    </font>
    <font>
      <b/>
      <sz val="12"/>
      <color theme="1"/>
      <name val="Arial"/>
      <family val="2"/>
    </font>
    <font>
      <b/>
      <sz val="11"/>
      <color theme="1"/>
      <name val="Arial"/>
      <family val="2"/>
    </font>
    <font>
      <b/>
      <sz val="16"/>
      <name val="Arial"/>
      <family val="2"/>
    </font>
    <font>
      <sz val="9"/>
      <name val="宋体"/>
      <family val="3"/>
      <charset val="134"/>
    </font>
    <font>
      <b/>
      <sz val="10"/>
      <color theme="1"/>
      <name val="Arial"/>
      <family val="2"/>
    </font>
    <font>
      <sz val="10"/>
      <name val="Arial"/>
      <family val="2"/>
    </font>
    <font>
      <sz val="9"/>
      <color rgb="FFFF0000"/>
      <name val="Arial"/>
      <family val="2"/>
    </font>
    <font>
      <sz val="10"/>
      <color theme="1"/>
      <name val="Arial"/>
      <family val="2"/>
    </font>
    <font>
      <sz val="10"/>
      <color rgb="FFFF0000"/>
      <name val="Arial"/>
      <family val="2"/>
    </font>
    <font>
      <sz val="11"/>
      <color theme="0" tint="-0.14999847407452621"/>
      <name val="Arial"/>
      <family val="2"/>
    </font>
    <font>
      <sz val="12"/>
      <color rgb="FFFF0000"/>
      <name val="Arial"/>
      <family val="2"/>
    </font>
    <font>
      <sz val="11"/>
      <color rgb="FFFFFF00"/>
      <name val="Arial"/>
      <family val="2"/>
    </font>
    <font>
      <sz val="11"/>
      <color rgb="FFFF0000"/>
      <name val="Arial"/>
      <family val="2"/>
    </font>
    <font>
      <b/>
      <sz val="8"/>
      <color theme="0"/>
      <name val="Arial"/>
      <family val="2"/>
    </font>
    <font>
      <b/>
      <sz val="8"/>
      <color theme="0" tint="-0.34998626667073579"/>
      <name val="Arial"/>
      <family val="2"/>
    </font>
    <font>
      <sz val="8"/>
      <color theme="1"/>
      <name val="Arial"/>
      <family val="2"/>
    </font>
    <font>
      <sz val="9"/>
      <color theme="1"/>
      <name val="Arial"/>
      <family val="2"/>
    </font>
    <font>
      <sz val="8"/>
      <color theme="0" tint="-0.499984740745262"/>
      <name val="Arial"/>
      <family val="2"/>
    </font>
    <font>
      <sz val="8"/>
      <color theme="0"/>
      <name val="Arial"/>
      <family val="2"/>
    </font>
    <font>
      <b/>
      <sz val="8"/>
      <color theme="1"/>
      <name val="Arial"/>
      <family val="2"/>
    </font>
    <font>
      <sz val="8"/>
      <color rgb="FFFF0000"/>
      <name val="Arial"/>
      <family val="2"/>
    </font>
    <font>
      <sz val="9"/>
      <color indexed="81"/>
      <name val="Tahoma"/>
      <family val="2"/>
    </font>
    <font>
      <u/>
      <sz val="11"/>
      <color theme="10"/>
      <name val="等线"/>
      <family val="2"/>
      <charset val="134"/>
      <scheme val="minor"/>
    </font>
    <font>
      <sz val="9"/>
      <name val="等线"/>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1"/>
        <bgColor indexed="64"/>
      </patternFill>
    </fill>
    <fill>
      <patternFill patternType="solid">
        <fgColor theme="0" tint="-0.14999847407452621"/>
        <bgColor indexed="64"/>
      </patternFill>
    </fill>
    <fill>
      <patternFill patternType="lightUp">
        <bgColor theme="0" tint="-0.14993743705557422"/>
      </patternFill>
    </fill>
    <fill>
      <patternFill patternType="solid">
        <fgColor theme="4" tint="0.79998168889431442"/>
        <bgColor theme="4" tint="0.79998168889431442"/>
      </patternFill>
    </fill>
    <fill>
      <patternFill patternType="lightUp">
        <bgColor theme="0" tint="-0.14996795556505021"/>
      </patternFill>
    </fill>
  </fills>
  <borders count="1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s>
  <cellStyleXfs count="3">
    <xf numFmtId="0" fontId="0" fillId="0" borderId="0">
      <alignment vertical="center"/>
    </xf>
    <xf numFmtId="0" fontId="1" fillId="0" borderId="0"/>
    <xf numFmtId="0" fontId="30" fillId="0" borderId="0" applyNumberFormat="0" applyFill="0" applyBorder="0" applyAlignment="0" applyProtection="0">
      <alignment vertical="center"/>
    </xf>
  </cellStyleXfs>
  <cellXfs count="172">
    <xf numFmtId="0" fontId="0" fillId="0" borderId="0" xfId="0">
      <alignment vertical="center"/>
    </xf>
    <xf numFmtId="0" fontId="3" fillId="2" borderId="0" xfId="1" applyFont="1" applyFill="1" applyBorder="1" applyAlignment="1">
      <alignment vertical="top"/>
    </xf>
    <xf numFmtId="0" fontId="5" fillId="3" borderId="0" xfId="1" applyFont="1" applyFill="1" applyAlignment="1">
      <alignment horizontal="center" vertical="top"/>
    </xf>
    <xf numFmtId="0" fontId="5" fillId="3" borderId="0" xfId="1" applyFont="1" applyFill="1" applyAlignment="1">
      <alignment horizontal="left" vertical="top"/>
    </xf>
    <xf numFmtId="0" fontId="6" fillId="3" borderId="0" xfId="1" applyFont="1" applyFill="1" applyAlignment="1">
      <alignment vertical="top"/>
    </xf>
    <xf numFmtId="0" fontId="5" fillId="3" borderId="0" xfId="1" applyFont="1" applyFill="1" applyAlignment="1">
      <alignment vertical="top"/>
    </xf>
    <xf numFmtId="0" fontId="5" fillId="2" borderId="0" xfId="1" applyFont="1" applyFill="1" applyBorder="1" applyAlignment="1">
      <alignment horizontal="left" vertical="top"/>
    </xf>
    <xf numFmtId="0" fontId="3" fillId="2" borderId="0" xfId="1" applyFont="1" applyFill="1" applyAlignment="1">
      <alignment vertical="top"/>
    </xf>
    <xf numFmtId="0" fontId="3" fillId="0" borderId="0" xfId="1" applyFont="1" applyAlignment="1">
      <alignment vertical="top"/>
    </xf>
    <xf numFmtId="0" fontId="3" fillId="2" borderId="0" xfId="1" applyFont="1" applyFill="1" applyBorder="1" applyAlignment="1"/>
    <xf numFmtId="49" fontId="3" fillId="2" borderId="0" xfId="1" applyNumberFormat="1" applyFont="1" applyFill="1" applyAlignment="1">
      <alignment vertical="top" wrapText="1"/>
    </xf>
    <xf numFmtId="0" fontId="3" fillId="2" borderId="0" xfId="1" applyFont="1" applyFill="1" applyAlignment="1">
      <alignment horizontal="center" vertical="top"/>
    </xf>
    <xf numFmtId="0" fontId="3" fillId="2" borderId="0" xfId="1" applyFont="1" applyFill="1" applyBorder="1" applyAlignment="1">
      <alignment horizontal="center" vertical="top"/>
    </xf>
    <xf numFmtId="0" fontId="8" fillId="2" borderId="0" xfId="1" applyFont="1" applyFill="1" applyBorder="1" applyAlignment="1"/>
    <xf numFmtId="0" fontId="3" fillId="2" borderId="0" xfId="1" applyFont="1" applyFill="1" applyBorder="1" applyAlignment="1">
      <alignment horizontal="center" vertical="top" wrapText="1"/>
    </xf>
    <xf numFmtId="0" fontId="3" fillId="2" borderId="1" xfId="1" applyFont="1" applyFill="1" applyBorder="1" applyAlignment="1">
      <alignment horizontal="center" vertical="top" wrapText="1"/>
    </xf>
    <xf numFmtId="0" fontId="10" fillId="2" borderId="0" xfId="1" applyFont="1" applyFill="1" applyAlignment="1" applyProtection="1">
      <alignment horizontal="left" vertical="top"/>
      <protection locked="0"/>
    </xf>
    <xf numFmtId="0" fontId="10" fillId="2" borderId="0" xfId="1" applyFont="1" applyFill="1" applyAlignment="1">
      <alignment horizontal="left" vertical="top"/>
    </xf>
    <xf numFmtId="0" fontId="10" fillId="2" borderId="0" xfId="1" applyFont="1" applyFill="1" applyBorder="1" applyAlignment="1">
      <alignment horizontal="left" vertical="top"/>
    </xf>
    <xf numFmtId="0" fontId="3" fillId="2" borderId="0" xfId="1" applyFont="1" applyFill="1" applyAlignment="1">
      <alignment horizontal="center" vertical="top" wrapText="1"/>
    </xf>
    <xf numFmtId="0" fontId="15" fillId="2" borderId="0" xfId="1" applyFont="1" applyFill="1" applyBorder="1" applyAlignment="1">
      <alignment horizontal="left" vertical="top"/>
    </xf>
    <xf numFmtId="0" fontId="16" fillId="2" borderId="0" xfId="1" applyFont="1" applyFill="1" applyBorder="1" applyAlignment="1">
      <alignment horizontal="left" vertical="top"/>
    </xf>
    <xf numFmtId="0" fontId="16" fillId="2" borderId="0" xfId="1" applyFont="1" applyFill="1" applyBorder="1" applyAlignment="1" applyProtection="1">
      <alignment horizontal="left" vertical="top"/>
      <protection locked="0"/>
    </xf>
    <xf numFmtId="0" fontId="8" fillId="2" borderId="0" xfId="1" applyFont="1" applyFill="1" applyAlignment="1"/>
    <xf numFmtId="0" fontId="3" fillId="2" borderId="0" xfId="1" applyFont="1" applyFill="1" applyAlignment="1"/>
    <xf numFmtId="0" fontId="9" fillId="3" borderId="2" xfId="1" applyFont="1" applyFill="1" applyBorder="1" applyAlignment="1">
      <alignment horizontal="center" vertical="top"/>
    </xf>
    <xf numFmtId="0" fontId="9" fillId="2" borderId="0" xfId="1" applyFont="1" applyFill="1" applyAlignment="1">
      <alignment horizontal="left" vertical="top"/>
    </xf>
    <xf numFmtId="0" fontId="3" fillId="2" borderId="0" xfId="1" applyFont="1" applyFill="1" applyAlignment="1">
      <alignment vertical="top" wrapText="1"/>
    </xf>
    <xf numFmtId="0" fontId="15" fillId="2" borderId="2" xfId="1" applyFont="1" applyFill="1" applyBorder="1" applyAlignment="1" applyProtection="1">
      <alignment horizontal="left" vertical="top" wrapText="1"/>
      <protection locked="0"/>
    </xf>
    <xf numFmtId="0" fontId="15" fillId="2" borderId="0" xfId="1" applyFont="1" applyFill="1" applyAlignment="1" applyProtection="1">
      <alignment horizontal="left" vertical="top" wrapText="1"/>
      <protection locked="0"/>
    </xf>
    <xf numFmtId="0" fontId="12" fillId="2" borderId="0" xfId="1" applyFont="1" applyFill="1" applyBorder="1" applyAlignment="1">
      <alignment horizontal="left" vertical="top" wrapText="1"/>
    </xf>
    <xf numFmtId="0" fontId="12" fillId="2" borderId="0" xfId="1" applyFont="1" applyFill="1" applyBorder="1" applyAlignment="1">
      <alignment horizontal="left" vertical="top"/>
    </xf>
    <xf numFmtId="0" fontId="15" fillId="2" borderId="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5" fillId="2" borderId="0" xfId="1" applyFont="1" applyFill="1" applyBorder="1" applyAlignment="1"/>
    <xf numFmtId="0" fontId="3" fillId="3" borderId="2" xfId="1" applyFont="1" applyFill="1" applyBorder="1" applyAlignment="1">
      <alignment horizontal="center" vertical="top" wrapText="1"/>
    </xf>
    <xf numFmtId="9" fontId="5" fillId="4" borderId="2" xfId="1" applyNumberFormat="1" applyFont="1" applyFill="1" applyBorder="1" applyAlignment="1">
      <alignment horizontal="center" vertical="top"/>
    </xf>
    <xf numFmtId="0" fontId="17" fillId="2" borderId="0" xfId="1" applyFont="1" applyFill="1" applyAlignment="1">
      <alignment horizontal="left" vertical="top" wrapText="1"/>
    </xf>
    <xf numFmtId="49" fontId="17" fillId="2" borderId="0" xfId="1" applyNumberFormat="1" applyFont="1" applyFill="1" applyAlignment="1">
      <alignment horizontal="left" vertical="top" wrapText="1"/>
    </xf>
    <xf numFmtId="9" fontId="9" fillId="4" borderId="2" xfId="1" applyNumberFormat="1" applyFont="1" applyFill="1" applyBorder="1" applyAlignment="1">
      <alignment horizontal="center" vertical="top"/>
    </xf>
    <xf numFmtId="0" fontId="15" fillId="2" borderId="0" xfId="1" applyFont="1" applyFill="1" applyAlignment="1">
      <alignment horizontal="left" vertical="top"/>
    </xf>
    <xf numFmtId="9" fontId="3" fillId="2" borderId="0" xfId="1" applyNumberFormat="1" applyFont="1" applyFill="1" applyAlignment="1">
      <alignment horizontal="center" vertical="top" wrapText="1"/>
    </xf>
    <xf numFmtId="49" fontId="3" fillId="2" borderId="0" xfId="1" applyNumberFormat="1" applyFont="1" applyFill="1" applyAlignment="1">
      <alignment horizontal="center" vertical="top" wrapText="1"/>
    </xf>
    <xf numFmtId="0" fontId="21" fillId="7" borderId="8" xfId="1" applyFont="1" applyFill="1" applyBorder="1" applyAlignment="1">
      <alignment horizontal="center" vertical="top" wrapText="1"/>
    </xf>
    <xf numFmtId="0" fontId="21" fillId="7" borderId="9" xfId="1" applyFont="1" applyFill="1" applyBorder="1" applyAlignment="1">
      <alignment horizontal="center" vertical="top" wrapText="1"/>
    </xf>
    <xf numFmtId="0" fontId="21" fillId="7" borderId="9" xfId="1" applyFont="1" applyFill="1" applyBorder="1" applyAlignment="1">
      <alignment horizontal="center" vertical="top"/>
    </xf>
    <xf numFmtId="49" fontId="21" fillId="7" borderId="9" xfId="1" applyNumberFormat="1" applyFont="1" applyFill="1" applyBorder="1" applyAlignment="1">
      <alignment horizontal="center" vertical="top" wrapText="1"/>
    </xf>
    <xf numFmtId="0" fontId="22" fillId="7" borderId="9" xfId="1" applyFont="1" applyFill="1" applyBorder="1" applyAlignment="1">
      <alignment horizontal="center" vertical="top"/>
    </xf>
    <xf numFmtId="0" fontId="22" fillId="7" borderId="10" xfId="1" applyFont="1" applyFill="1" applyBorder="1" applyAlignment="1">
      <alignment horizontal="center" vertical="top" wrapText="1"/>
    </xf>
    <xf numFmtId="0" fontId="21" fillId="2" borderId="0" xfId="1" applyFont="1" applyFill="1" applyBorder="1" applyAlignment="1">
      <alignment horizontal="center" vertical="top" wrapText="1"/>
    </xf>
    <xf numFmtId="0" fontId="5" fillId="2" borderId="6" xfId="1" applyFont="1" applyFill="1" applyBorder="1" applyAlignment="1">
      <alignment horizontal="left" vertical="top"/>
    </xf>
    <xf numFmtId="0" fontId="5" fillId="2" borderId="7" xfId="1" applyFont="1" applyFill="1" applyBorder="1" applyAlignment="1">
      <alignment horizontal="left" vertical="top"/>
    </xf>
    <xf numFmtId="0" fontId="15" fillId="7" borderId="8" xfId="1" applyFont="1" applyFill="1" applyBorder="1" applyAlignment="1">
      <alignment horizontal="center" vertical="top" wrapText="1"/>
    </xf>
    <xf numFmtId="0" fontId="15" fillId="7" borderId="12" xfId="1" applyFont="1" applyFill="1" applyBorder="1" applyAlignment="1">
      <alignment horizontal="center" vertical="top" wrapText="1"/>
    </xf>
    <xf numFmtId="0" fontId="23" fillId="8" borderId="2" xfId="1" applyFont="1" applyFill="1" applyBorder="1" applyAlignment="1">
      <alignment horizontal="center" vertical="top" wrapText="1"/>
    </xf>
    <xf numFmtId="0" fontId="23" fillId="9" borderId="3" xfId="1" applyFont="1" applyFill="1" applyBorder="1" applyAlignment="1">
      <alignment horizontal="center" vertical="top" wrapText="1"/>
    </xf>
    <xf numFmtId="0" fontId="23" fillId="9" borderId="12" xfId="1" applyFont="1" applyFill="1" applyBorder="1" applyAlignment="1">
      <alignment horizontal="center" vertical="top" wrapText="1"/>
    </xf>
    <xf numFmtId="0" fontId="15" fillId="7" borderId="3" xfId="1" applyFont="1" applyFill="1" applyBorder="1" applyAlignment="1">
      <alignment horizontal="center" vertical="top" wrapText="1"/>
    </xf>
    <xf numFmtId="1" fontId="25" fillId="8" borderId="3" xfId="1" applyNumberFormat="1" applyFont="1" applyFill="1" applyBorder="1" applyAlignment="1">
      <alignment horizontal="center" vertical="top"/>
    </xf>
    <xf numFmtId="1" fontId="25" fillId="9" borderId="11" xfId="1" applyNumberFormat="1" applyFont="1" applyFill="1" applyBorder="1" applyAlignment="1">
      <alignment horizontal="center" vertical="top"/>
    </xf>
    <xf numFmtId="0" fontId="23" fillId="0" borderId="2" xfId="1" applyFont="1" applyBorder="1" applyAlignment="1">
      <alignment vertical="top" wrapText="1"/>
    </xf>
    <xf numFmtId="0" fontId="23" fillId="0" borderId="13" xfId="1" applyFont="1" applyBorder="1" applyAlignment="1">
      <alignment horizontal="center" vertical="top" wrapText="1"/>
    </xf>
    <xf numFmtId="0" fontId="23" fillId="0" borderId="13" xfId="1" applyFont="1" applyBorder="1" applyAlignment="1">
      <alignment horizontal="left" vertical="top" wrapText="1"/>
    </xf>
    <xf numFmtId="1" fontId="25" fillId="8" borderId="2" xfId="1" applyNumberFormat="1" applyFont="1" applyFill="1" applyBorder="1" applyAlignment="1">
      <alignment horizontal="center" vertical="top"/>
    </xf>
    <xf numFmtId="9" fontId="9" fillId="10" borderId="2" xfId="1" applyNumberFormat="1" applyFont="1" applyFill="1" applyBorder="1" applyAlignment="1">
      <alignment horizontal="center" vertical="top"/>
    </xf>
    <xf numFmtId="0" fontId="15" fillId="7" borderId="2" xfId="1" applyFont="1" applyFill="1" applyBorder="1" applyAlignment="1">
      <alignment horizontal="center" vertical="top" wrapText="1"/>
    </xf>
    <xf numFmtId="9" fontId="23" fillId="4" borderId="2" xfId="1" applyNumberFormat="1" applyFont="1" applyFill="1" applyBorder="1" applyAlignment="1">
      <alignment horizontal="center" vertical="top"/>
    </xf>
    <xf numFmtId="0" fontId="26" fillId="7" borderId="6" xfId="1" applyFont="1" applyFill="1" applyBorder="1" applyAlignment="1">
      <alignment horizontal="center" vertical="top"/>
    </xf>
    <xf numFmtId="0" fontId="26" fillId="7" borderId="7" xfId="1" applyFont="1" applyFill="1" applyBorder="1" applyAlignment="1">
      <alignment horizontal="center" vertical="top"/>
    </xf>
    <xf numFmtId="0" fontId="26" fillId="2" borderId="0" xfId="1" applyFont="1" applyFill="1" applyBorder="1" applyAlignment="1">
      <alignment horizontal="center" vertical="top" wrapText="1"/>
    </xf>
    <xf numFmtId="0" fontId="26" fillId="2" borderId="0" xfId="1" applyFont="1" applyFill="1" applyBorder="1" applyAlignment="1">
      <alignment horizontal="center" vertical="top"/>
    </xf>
    <xf numFmtId="0" fontId="23" fillId="8" borderId="3" xfId="1" applyFont="1" applyFill="1" applyBorder="1" applyAlignment="1">
      <alignment horizontal="left" vertical="top"/>
    </xf>
    <xf numFmtId="0" fontId="23" fillId="8" borderId="0" xfId="1" applyFont="1" applyFill="1" applyBorder="1" applyAlignment="1">
      <alignment horizontal="center" vertical="top" wrapText="1"/>
    </xf>
    <xf numFmtId="0" fontId="23" fillId="8" borderId="1" xfId="1" applyFont="1" applyFill="1" applyBorder="1" applyAlignment="1">
      <alignment horizontal="center" vertical="top" wrapText="1"/>
    </xf>
    <xf numFmtId="0" fontId="23" fillId="9" borderId="15" xfId="1" applyFont="1" applyFill="1" applyBorder="1" applyAlignment="1">
      <alignment horizontal="center" vertical="top" wrapText="1"/>
    </xf>
    <xf numFmtId="0" fontId="23" fillId="9" borderId="16" xfId="1" applyFont="1" applyFill="1" applyBorder="1" applyAlignment="1">
      <alignment horizontal="center" vertical="top" wrapText="1"/>
    </xf>
    <xf numFmtId="0" fontId="23" fillId="0" borderId="2" xfId="1" applyFont="1" applyBorder="1" applyAlignment="1">
      <alignment horizontal="left" vertical="top" wrapText="1"/>
    </xf>
    <xf numFmtId="0" fontId="23" fillId="0" borderId="2" xfId="1" applyFont="1" applyFill="1" applyBorder="1" applyAlignment="1">
      <alignment horizontal="left" vertical="top" wrapText="1"/>
    </xf>
    <xf numFmtId="49" fontId="23" fillId="0" borderId="2" xfId="1" applyNumberFormat="1" applyFont="1" applyBorder="1" applyAlignment="1">
      <alignment horizontal="left" vertical="top" wrapText="1"/>
    </xf>
    <xf numFmtId="0" fontId="3" fillId="2" borderId="0" xfId="1" applyFont="1" applyFill="1" applyBorder="1" applyAlignment="1">
      <alignment horizontal="left" vertical="center"/>
    </xf>
    <xf numFmtId="0" fontId="3" fillId="2" borderId="0" xfId="1" applyFont="1" applyFill="1" applyAlignment="1">
      <alignment horizontal="left" vertical="center"/>
    </xf>
    <xf numFmtId="0" fontId="3" fillId="0" borderId="0" xfId="1" applyFont="1" applyAlignment="1">
      <alignment horizontal="left" vertical="center"/>
    </xf>
    <xf numFmtId="0" fontId="23" fillId="11" borderId="2" xfId="1" applyFont="1" applyFill="1" applyBorder="1" applyAlignment="1">
      <alignment horizontal="center" vertical="top" wrapText="1"/>
    </xf>
    <xf numFmtId="1" fontId="25" fillId="11" borderId="2" xfId="1" applyNumberFormat="1" applyFont="1" applyFill="1" applyBorder="1" applyAlignment="1">
      <alignment horizontal="center" vertical="top"/>
    </xf>
    <xf numFmtId="0" fontId="23" fillId="0" borderId="2" xfId="1" applyFont="1" applyBorder="1" applyAlignment="1">
      <alignment horizontal="center" vertical="top" wrapText="1"/>
    </xf>
    <xf numFmtId="0" fontId="23" fillId="0" borderId="2" xfId="1" quotePrefix="1" applyFont="1" applyBorder="1" applyAlignment="1">
      <alignment horizontal="left" vertical="top" wrapText="1"/>
    </xf>
    <xf numFmtId="0" fontId="25" fillId="8" borderId="2" xfId="1" applyFont="1" applyFill="1" applyBorder="1" applyAlignment="1">
      <alignment horizontal="center" vertical="top"/>
    </xf>
    <xf numFmtId="49" fontId="23" fillId="0" borderId="2" xfId="1" applyNumberFormat="1" applyFont="1" applyBorder="1" applyAlignment="1">
      <alignment vertical="top" wrapText="1"/>
    </xf>
    <xf numFmtId="0" fontId="23" fillId="0" borderId="8" xfId="1" applyFont="1" applyBorder="1" applyAlignment="1">
      <alignment vertical="top" wrapText="1"/>
    </xf>
    <xf numFmtId="0" fontId="23" fillId="0" borderId="8" xfId="1" applyFont="1" applyBorder="1" applyAlignment="1">
      <alignment horizontal="left" vertical="top" wrapText="1"/>
    </xf>
    <xf numFmtId="49" fontId="23" fillId="0" borderId="8" xfId="1" applyNumberFormat="1" applyFont="1" applyBorder="1" applyAlignment="1">
      <alignment vertical="top" wrapText="1"/>
    </xf>
    <xf numFmtId="0" fontId="25" fillId="8" borderId="15" xfId="1" applyFont="1" applyFill="1" applyBorder="1" applyAlignment="1">
      <alignment horizontal="center" vertical="top"/>
    </xf>
    <xf numFmtId="0" fontId="23" fillId="0" borderId="13" xfId="1" applyFont="1" applyBorder="1" applyAlignment="1">
      <alignment vertical="top" wrapText="1"/>
    </xf>
    <xf numFmtId="0" fontId="23" fillId="0" borderId="0" xfId="1" applyFont="1" applyBorder="1" applyAlignment="1">
      <alignment horizontal="left" vertical="top" wrapText="1"/>
    </xf>
    <xf numFmtId="0" fontId="23" fillId="0" borderId="3" xfId="1" applyFont="1" applyBorder="1" applyAlignment="1">
      <alignment vertical="top" wrapText="1"/>
    </xf>
    <xf numFmtId="0" fontId="23" fillId="0" borderId="3" xfId="1" applyFont="1" applyBorder="1" applyAlignment="1">
      <alignment horizontal="left" vertical="top" wrapText="1"/>
    </xf>
    <xf numFmtId="49" fontId="23" fillId="0" borderId="3" xfId="1" applyNumberFormat="1" applyFont="1" applyBorder="1" applyAlignment="1">
      <alignment vertical="top" wrapText="1"/>
    </xf>
    <xf numFmtId="0" fontId="25" fillId="8" borderId="3" xfId="1" applyFont="1" applyFill="1" applyBorder="1" applyAlignment="1">
      <alignment horizontal="center" vertical="top"/>
    </xf>
    <xf numFmtId="0" fontId="23" fillId="0" borderId="9" xfId="1" applyFont="1" applyBorder="1" applyAlignment="1">
      <alignment horizontal="left" vertical="top" wrapText="1"/>
    </xf>
    <xf numFmtId="0" fontId="23" fillId="0" borderId="11" xfId="1" applyFont="1" applyBorder="1" applyAlignment="1">
      <alignment vertical="top" wrapText="1"/>
    </xf>
    <xf numFmtId="0" fontId="23" fillId="0" borderId="3" xfId="1" quotePrefix="1" applyFont="1" applyBorder="1" applyAlignment="1">
      <alignment horizontal="left" vertical="top" wrapText="1"/>
    </xf>
    <xf numFmtId="49" fontId="23" fillId="0" borderId="3" xfId="1" applyNumberFormat="1" applyFont="1" applyBorder="1" applyAlignment="1">
      <alignment horizontal="left" vertical="top" wrapText="1"/>
    </xf>
    <xf numFmtId="0" fontId="23" fillId="0" borderId="8" xfId="1" quotePrefix="1" applyFont="1" applyBorder="1" applyAlignment="1">
      <alignment horizontal="left" vertical="top" wrapText="1"/>
    </xf>
    <xf numFmtId="0" fontId="23" fillId="9" borderId="2" xfId="1" applyFont="1" applyFill="1" applyBorder="1" applyAlignment="1">
      <alignment horizontal="center" vertical="top" wrapText="1"/>
    </xf>
    <xf numFmtId="1" fontId="25" fillId="9" borderId="2" xfId="1" applyNumberFormat="1" applyFont="1" applyFill="1" applyBorder="1" applyAlignment="1">
      <alignment horizontal="center" vertical="top"/>
    </xf>
    <xf numFmtId="0" fontId="23" fillId="0" borderId="12" xfId="1" applyFont="1" applyBorder="1" applyAlignment="1">
      <alignment vertical="top" wrapText="1"/>
    </xf>
    <xf numFmtId="0" fontId="5" fillId="7" borderId="4" xfId="1" applyFont="1" applyFill="1" applyBorder="1" applyAlignment="1">
      <alignment horizontal="left" vertical="top"/>
    </xf>
    <xf numFmtId="49" fontId="3" fillId="2" borderId="0" xfId="1" applyNumberFormat="1" applyFont="1" applyFill="1" applyBorder="1" applyAlignment="1">
      <alignment vertical="top" wrapText="1"/>
    </xf>
    <xf numFmtId="0" fontId="3" fillId="0" borderId="0" xfId="1" applyFont="1" applyAlignment="1">
      <alignment horizontal="center" vertical="top" wrapText="1"/>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23" fillId="0" borderId="2" xfId="0" applyFont="1" applyBorder="1" applyAlignment="1" applyProtection="1">
      <alignment vertical="top" wrapText="1"/>
      <protection locked="0"/>
    </xf>
    <xf numFmtId="49" fontId="15" fillId="8" borderId="8" xfId="1" applyNumberFormat="1" applyFont="1" applyFill="1" applyBorder="1" applyAlignment="1">
      <alignment horizontal="center" vertical="top" wrapText="1"/>
    </xf>
    <xf numFmtId="49" fontId="15" fillId="8" borderId="3" xfId="1" applyNumberFormat="1" applyFont="1" applyFill="1" applyBorder="1" applyAlignment="1">
      <alignment horizontal="center" vertical="top" wrapText="1"/>
    </xf>
    <xf numFmtId="49" fontId="24" fillId="8" borderId="2" xfId="1" applyNumberFormat="1" applyFont="1" applyFill="1" applyBorder="1" applyAlignment="1">
      <alignment horizontal="center" textRotation="90" wrapText="1"/>
    </xf>
    <xf numFmtId="0" fontId="15" fillId="8" borderId="11" xfId="1" applyFont="1" applyFill="1" applyBorder="1" applyAlignment="1">
      <alignment horizontal="center" vertical="top" wrapText="1"/>
    </xf>
    <xf numFmtId="0" fontId="15" fillId="8" borderId="12" xfId="1" applyFont="1" applyFill="1" applyBorder="1" applyAlignment="1">
      <alignment horizontal="center" vertical="top" wrapText="1"/>
    </xf>
    <xf numFmtId="0" fontId="23" fillId="8" borderId="8" xfId="1" applyFont="1" applyFill="1" applyBorder="1" applyAlignment="1">
      <alignment horizontal="center" vertical="top"/>
    </xf>
    <xf numFmtId="0" fontId="23" fillId="8" borderId="9" xfId="1" applyFont="1" applyFill="1" applyBorder="1" applyAlignment="1">
      <alignment horizontal="center" vertical="top"/>
    </xf>
    <xf numFmtId="0" fontId="23" fillId="8" borderId="10" xfId="1" applyFont="1" applyFill="1" applyBorder="1" applyAlignment="1">
      <alignment horizontal="center" vertical="top"/>
    </xf>
    <xf numFmtId="0" fontId="26" fillId="7" borderId="5" xfId="1" applyFont="1" applyFill="1" applyBorder="1" applyAlignment="1">
      <alignment horizontal="left" vertical="top"/>
    </xf>
    <xf numFmtId="0" fontId="26" fillId="7" borderId="6" xfId="1" applyFont="1" applyFill="1" applyBorder="1" applyAlignment="1">
      <alignment horizontal="left" vertical="top"/>
    </xf>
    <xf numFmtId="49" fontId="15" fillId="8" borderId="11" xfId="1" applyNumberFormat="1" applyFont="1" applyFill="1" applyBorder="1" applyAlignment="1">
      <alignment horizontal="center" vertical="top" wrapText="1"/>
    </xf>
    <xf numFmtId="49" fontId="15" fillId="8" borderId="12" xfId="1" applyNumberFormat="1" applyFont="1" applyFill="1" applyBorder="1" applyAlignment="1">
      <alignment horizontal="center" vertical="top" wrapText="1"/>
    </xf>
    <xf numFmtId="0" fontId="15" fillId="8" borderId="2" xfId="1" applyFont="1" applyFill="1" applyBorder="1" applyAlignment="1">
      <alignment horizontal="center" vertical="top" wrapText="1"/>
    </xf>
    <xf numFmtId="0" fontId="23" fillId="8" borderId="5" xfId="1" applyFont="1" applyFill="1" applyBorder="1" applyAlignment="1">
      <alignment horizontal="center" vertical="top"/>
    </xf>
    <xf numFmtId="0" fontId="23" fillId="8" borderId="6" xfId="1" applyFont="1" applyFill="1" applyBorder="1" applyAlignment="1">
      <alignment horizontal="center" vertical="top"/>
    </xf>
    <xf numFmtId="0" fontId="23" fillId="8" borderId="7" xfId="1" applyFont="1" applyFill="1" applyBorder="1" applyAlignment="1">
      <alignment horizontal="center" vertical="top"/>
    </xf>
    <xf numFmtId="0" fontId="5" fillId="2" borderId="5" xfId="1" applyFont="1" applyFill="1" applyBorder="1" applyAlignment="1">
      <alignment horizontal="left" vertical="top"/>
    </xf>
    <xf numFmtId="0" fontId="5" fillId="2" borderId="6" xfId="1" applyFont="1" applyFill="1" applyBorder="1" applyAlignment="1">
      <alignment horizontal="left" vertical="top"/>
    </xf>
    <xf numFmtId="0" fontId="23" fillId="8" borderId="2" xfId="1" applyFont="1" applyFill="1" applyBorder="1" applyAlignment="1">
      <alignment horizontal="center" vertical="top" wrapText="1"/>
    </xf>
    <xf numFmtId="0" fontId="23" fillId="8" borderId="11" xfId="1" applyFont="1" applyFill="1" applyBorder="1" applyAlignment="1">
      <alignment horizontal="center" vertical="top" wrapText="1"/>
    </xf>
    <xf numFmtId="0" fontId="23" fillId="8" borderId="12" xfId="1" applyFont="1" applyFill="1" applyBorder="1" applyAlignment="1">
      <alignment horizontal="center" vertical="top" wrapText="1"/>
    </xf>
    <xf numFmtId="0" fontId="23" fillId="8" borderId="13" xfId="1" applyFont="1" applyFill="1" applyBorder="1" applyAlignment="1">
      <alignment horizontal="center" vertical="top" wrapText="1"/>
    </xf>
    <xf numFmtId="49" fontId="15" fillId="8" borderId="2" xfId="1" applyNumberFormat="1" applyFont="1" applyFill="1" applyBorder="1" applyAlignment="1">
      <alignment horizontal="center" vertical="top" wrapText="1"/>
    </xf>
    <xf numFmtId="49" fontId="15" fillId="8" borderId="2" xfId="1" applyNumberFormat="1" applyFont="1" applyFill="1" applyBorder="1" applyAlignment="1">
      <alignment horizontal="center" textRotation="90" wrapText="1"/>
    </xf>
    <xf numFmtId="49" fontId="24" fillId="8" borderId="11" xfId="1" applyNumberFormat="1" applyFont="1" applyFill="1" applyBorder="1" applyAlignment="1">
      <alignment horizontal="center" textRotation="90" wrapText="1"/>
    </xf>
    <xf numFmtId="49" fontId="24" fillId="8" borderId="12" xfId="1" applyNumberFormat="1" applyFont="1" applyFill="1" applyBorder="1" applyAlignment="1">
      <alignment horizontal="center" textRotation="90" wrapText="1"/>
    </xf>
    <xf numFmtId="0" fontId="15" fillId="8" borderId="13" xfId="1" applyFont="1" applyFill="1" applyBorder="1" applyAlignment="1">
      <alignment horizontal="center" vertical="top" wrapText="1"/>
    </xf>
    <xf numFmtId="49" fontId="15" fillId="8" borderId="14" xfId="1" applyNumberFormat="1" applyFont="1" applyFill="1" applyBorder="1" applyAlignment="1">
      <alignment horizontal="center" vertical="top" wrapText="1"/>
    </xf>
    <xf numFmtId="49" fontId="19" fillId="6" borderId="5" xfId="1" applyNumberFormat="1" applyFont="1" applyFill="1" applyBorder="1" applyAlignment="1">
      <alignment horizontal="center" vertical="top" wrapText="1"/>
    </xf>
    <xf numFmtId="49" fontId="19" fillId="6" borderId="7" xfId="1" applyNumberFormat="1" applyFont="1" applyFill="1" applyBorder="1" applyAlignment="1">
      <alignment horizontal="center" vertical="top" wrapText="1"/>
    </xf>
    <xf numFmtId="0" fontId="20" fillId="5" borderId="5" xfId="1" applyFont="1" applyFill="1" applyBorder="1" applyAlignment="1">
      <alignment horizontal="center" vertical="top"/>
    </xf>
    <xf numFmtId="0" fontId="20" fillId="5" borderId="6" xfId="1" applyFont="1" applyFill="1" applyBorder="1" applyAlignment="1">
      <alignment horizontal="center" vertical="top"/>
    </xf>
    <xf numFmtId="0" fontId="20" fillId="5" borderId="7" xfId="1" applyFont="1" applyFill="1" applyBorder="1" applyAlignment="1">
      <alignment horizontal="center" vertical="top"/>
    </xf>
    <xf numFmtId="49" fontId="15" fillId="8" borderId="13" xfId="1" applyNumberFormat="1" applyFont="1" applyFill="1" applyBorder="1" applyAlignment="1">
      <alignment horizontal="center" vertical="top" wrapText="1"/>
    </xf>
    <xf numFmtId="0" fontId="15" fillId="2" borderId="2" xfId="1" applyFont="1" applyFill="1" applyBorder="1" applyAlignment="1">
      <alignment horizontal="left" vertical="top"/>
    </xf>
    <xf numFmtId="0" fontId="5" fillId="2" borderId="0" xfId="1" applyFont="1" applyFill="1" applyBorder="1" applyAlignment="1">
      <alignment vertical="top"/>
    </xf>
    <xf numFmtId="0" fontId="18" fillId="2" borderId="4" xfId="1" applyFont="1" applyFill="1" applyBorder="1" applyAlignment="1">
      <alignment vertical="top" wrapText="1"/>
    </xf>
    <xf numFmtId="0" fontId="18" fillId="2" borderId="4" xfId="1" applyFont="1" applyFill="1" applyBorder="1" applyAlignment="1">
      <alignment vertical="top"/>
    </xf>
    <xf numFmtId="0" fontId="18" fillId="5" borderId="5" xfId="1" applyFont="1" applyFill="1" applyBorder="1" applyAlignment="1">
      <alignment horizontal="center" vertical="top"/>
    </xf>
    <xf numFmtId="0" fontId="18" fillId="5" borderId="6" xfId="1" applyFont="1" applyFill="1" applyBorder="1" applyAlignment="1">
      <alignment horizontal="center" vertical="top"/>
    </xf>
    <xf numFmtId="0" fontId="18" fillId="5" borderId="7" xfId="1" applyFont="1" applyFill="1" applyBorder="1" applyAlignment="1">
      <alignment horizontal="center" vertical="top"/>
    </xf>
    <xf numFmtId="0" fontId="12" fillId="2" borderId="2" xfId="1" applyFont="1" applyFill="1" applyBorder="1" applyAlignment="1">
      <alignment horizontal="left" vertical="top" wrapText="1"/>
    </xf>
    <xf numFmtId="0" fontId="12" fillId="2" borderId="2" xfId="1" applyFont="1" applyFill="1" applyBorder="1" applyAlignment="1">
      <alignment horizontal="left" vertical="top"/>
    </xf>
    <xf numFmtId="0" fontId="3" fillId="2" borderId="0" xfId="1" applyFont="1" applyFill="1" applyAlignment="1">
      <alignment vertical="top"/>
    </xf>
    <xf numFmtId="0" fontId="3" fillId="2" borderId="1" xfId="1" applyFont="1" applyFill="1" applyBorder="1" applyAlignment="1">
      <alignment vertical="top"/>
    </xf>
    <xf numFmtId="0" fontId="13" fillId="2" borderId="2" xfId="1" applyFont="1" applyFill="1" applyBorder="1" applyAlignment="1" applyProtection="1">
      <alignment horizontal="left" vertical="top"/>
      <protection locked="0"/>
    </xf>
    <xf numFmtId="0" fontId="16" fillId="2" borderId="3" xfId="1" applyFont="1" applyFill="1" applyBorder="1" applyAlignment="1" applyProtection="1">
      <alignment horizontal="left" vertical="top"/>
      <protection locked="0"/>
    </xf>
    <xf numFmtId="0" fontId="16" fillId="2" borderId="0" xfId="1" applyFont="1" applyFill="1" applyAlignment="1" applyProtection="1">
      <alignment horizontal="left" vertical="top"/>
      <protection locked="0"/>
    </xf>
    <xf numFmtId="0" fontId="9" fillId="3" borderId="2" xfId="1" applyFont="1" applyFill="1" applyBorder="1" applyAlignment="1">
      <alignment horizontal="left" vertical="top"/>
    </xf>
    <xf numFmtId="0" fontId="30" fillId="2" borderId="2" xfId="2" applyFill="1" applyBorder="1" applyAlignment="1" applyProtection="1">
      <alignment horizontal="left" vertical="top"/>
      <protection locked="0"/>
    </xf>
    <xf numFmtId="0" fontId="14" fillId="2" borderId="3" xfId="1" applyFont="1" applyFill="1" applyBorder="1" applyAlignment="1" applyProtection="1">
      <alignment horizontal="left" vertical="top"/>
      <protection locked="0"/>
    </xf>
    <xf numFmtId="0" fontId="14" fillId="2" borderId="0" xfId="1" applyFont="1" applyFill="1" applyAlignment="1" applyProtection="1">
      <alignment horizontal="left" vertical="top"/>
      <protection locked="0"/>
    </xf>
    <xf numFmtId="0" fontId="13" fillId="2" borderId="2" xfId="1" applyFont="1" applyFill="1" applyBorder="1" applyAlignment="1" applyProtection="1">
      <alignment horizontal="left" vertical="top" wrapText="1"/>
      <protection locked="0"/>
    </xf>
    <xf numFmtId="0" fontId="14" fillId="2" borderId="3" xfId="1" applyFont="1" applyFill="1" applyBorder="1" applyAlignment="1" applyProtection="1">
      <alignment horizontal="left" vertical="top" wrapText="1"/>
      <protection locked="0"/>
    </xf>
    <xf numFmtId="0" fontId="14" fillId="2" borderId="0" xfId="1" applyFont="1" applyFill="1" applyAlignment="1" applyProtection="1">
      <alignment horizontal="left" vertical="top" wrapText="1"/>
      <protection locked="0"/>
    </xf>
    <xf numFmtId="0" fontId="4" fillId="3" borderId="0" xfId="1" applyFont="1" applyFill="1" applyBorder="1" applyAlignment="1">
      <alignment horizontal="left" vertical="top"/>
    </xf>
    <xf numFmtId="0" fontId="7" fillId="2" borderId="0" xfId="1" applyFont="1" applyFill="1" applyBorder="1" applyAlignment="1">
      <alignment horizontal="left" vertical="top"/>
    </xf>
    <xf numFmtId="0" fontId="9" fillId="2" borderId="2" xfId="1" applyFont="1" applyFill="1" applyBorder="1" applyAlignment="1">
      <alignment horizontal="left" vertical="top"/>
    </xf>
    <xf numFmtId="0" fontId="10" fillId="2" borderId="2" xfId="1" applyFont="1" applyFill="1" applyBorder="1" applyAlignment="1" applyProtection="1">
      <alignment horizontal="left" vertical="top"/>
      <protection locked="0"/>
    </xf>
  </cellXfs>
  <cellStyles count="3">
    <cellStyle name="Normal 2" xfId="1" xr:uid="{F46A8F15-AC3A-49FC-AF7D-83DE3172244E}"/>
    <cellStyle name="常规" xfId="0" builtinId="0"/>
    <cellStyle name="超链接" xfId="2" builtinId="8"/>
  </cellStyles>
  <dxfs count="128">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guchunying@huawei.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0E1F3-4C45-4198-978E-F10C81B55BE4}">
  <sheetPr codeName="Sheet3">
    <outlinePr summaryBelow="0" summaryRight="0"/>
    <pageSetUpPr fitToPage="1"/>
  </sheetPr>
  <dimension ref="A1:AD156"/>
  <sheetViews>
    <sheetView tabSelected="1" topLeftCell="B4" zoomScale="85" zoomScaleNormal="85" workbookViewId="0">
      <selection activeCell="Q136" sqref="Q136"/>
    </sheetView>
  </sheetViews>
  <sheetFormatPr defaultColWidth="8" defaultRowHeight="13.8" outlineLevelRow="2" x14ac:dyDescent="0.25"/>
  <cols>
    <col min="1" max="1" width="3.44140625" style="1" customWidth="1"/>
    <col min="2" max="3" width="5.77734375" style="108" customWidth="1"/>
    <col min="4" max="4" width="7.77734375" style="8" customWidth="1"/>
    <col min="5" max="5" width="8.88671875" style="8" customWidth="1"/>
    <col min="6" max="6" width="15.21875" style="8" customWidth="1"/>
    <col min="7" max="7" width="28.88671875" style="109" customWidth="1"/>
    <col min="8" max="8" width="22.88671875" style="110" customWidth="1"/>
    <col min="9" max="9" width="36.33203125" style="109" customWidth="1"/>
    <col min="10" max="10" width="10.88671875" style="109" customWidth="1"/>
    <col min="11" max="11" width="9.77734375" style="109" customWidth="1"/>
    <col min="12" max="12" width="10" style="109" customWidth="1"/>
    <col min="13" max="13" width="14.88671875" style="110" customWidth="1"/>
    <col min="14" max="14" width="6" style="110" customWidth="1"/>
    <col min="15" max="15" width="11.33203125" style="110" customWidth="1"/>
    <col min="16" max="16" width="1.33203125" style="110" customWidth="1"/>
    <col min="17" max="17" width="5.77734375" style="111" customWidth="1"/>
    <col min="18" max="18" width="5.6640625" style="111" customWidth="1"/>
    <col min="19" max="20" width="5.21875" style="111" customWidth="1"/>
    <col min="21" max="21" width="5.109375" style="111" customWidth="1"/>
    <col min="22" max="22" width="4.77734375" style="111" customWidth="1"/>
    <col min="23" max="23" width="5.21875" style="111" customWidth="1"/>
    <col min="24" max="24" width="5.21875" style="12" customWidth="1"/>
    <col min="25" max="30" width="8" style="7"/>
    <col min="31" max="16384" width="8" style="8"/>
  </cols>
  <sheetData>
    <row r="1" spans="2:24" ht="24" customHeight="1" x14ac:dyDescent="0.25">
      <c r="B1" s="168" t="s">
        <v>0</v>
      </c>
      <c r="C1" s="168"/>
      <c r="D1" s="168"/>
      <c r="E1" s="168"/>
      <c r="F1" s="168"/>
      <c r="G1" s="168"/>
      <c r="H1" s="168"/>
      <c r="I1" s="168"/>
      <c r="J1" s="168"/>
      <c r="K1" s="168"/>
      <c r="L1" s="168"/>
      <c r="M1" s="168"/>
      <c r="N1" s="2"/>
      <c r="O1" s="3"/>
      <c r="P1" s="3"/>
      <c r="Q1" s="4" t="s">
        <v>218</v>
      </c>
      <c r="R1" s="5"/>
      <c r="S1" s="5"/>
      <c r="T1" s="3"/>
      <c r="U1" s="3"/>
      <c r="V1" s="3"/>
      <c r="W1" s="3"/>
      <c r="X1" s="6"/>
    </row>
    <row r="2" spans="2:24" ht="24" customHeight="1" x14ac:dyDescent="0.25">
      <c r="B2" s="169" t="s">
        <v>1</v>
      </c>
      <c r="C2" s="169"/>
      <c r="D2" s="169"/>
      <c r="E2" s="169"/>
      <c r="F2" s="169"/>
      <c r="G2" s="169"/>
      <c r="H2" s="169"/>
      <c r="I2" s="169"/>
      <c r="J2" s="169"/>
      <c r="K2" s="169"/>
      <c r="L2" s="169"/>
      <c r="M2" s="6"/>
      <c r="N2" s="6"/>
      <c r="O2" s="6"/>
      <c r="P2" s="6"/>
      <c r="Q2" s="6"/>
      <c r="R2" s="6"/>
      <c r="S2" s="6"/>
      <c r="T2" s="6"/>
      <c r="U2" s="6"/>
      <c r="V2" s="6"/>
      <c r="W2" s="6"/>
      <c r="X2" s="6"/>
    </row>
    <row r="3" spans="2:24" ht="17.25" customHeight="1" x14ac:dyDescent="0.25">
      <c r="B3" s="148" t="s">
        <v>2</v>
      </c>
      <c r="C3" s="148"/>
      <c r="D3" s="148"/>
      <c r="E3" s="148"/>
      <c r="F3" s="148"/>
      <c r="G3" s="148"/>
      <c r="H3" s="148"/>
      <c r="I3" s="148"/>
      <c r="J3" s="148"/>
      <c r="K3" s="148"/>
      <c r="L3" s="148"/>
      <c r="M3" s="9"/>
      <c r="N3" s="10"/>
      <c r="O3" s="10"/>
      <c r="P3" s="10"/>
      <c r="Q3" s="11"/>
      <c r="R3" s="11"/>
      <c r="S3" s="11"/>
      <c r="T3" s="11"/>
      <c r="U3" s="11"/>
      <c r="V3" s="11"/>
      <c r="W3" s="11"/>
    </row>
    <row r="4" spans="2:24" ht="7.5" customHeight="1" outlineLevel="2" x14ac:dyDescent="0.3">
      <c r="B4" s="13"/>
      <c r="C4" s="13"/>
      <c r="D4" s="13"/>
      <c r="E4" s="9"/>
      <c r="F4" s="9"/>
      <c r="G4" s="9"/>
      <c r="H4" s="9"/>
      <c r="I4" s="9"/>
      <c r="J4" s="9"/>
      <c r="K4" s="9"/>
      <c r="L4" s="9"/>
      <c r="M4" s="9"/>
      <c r="N4" s="10"/>
      <c r="O4" s="10"/>
      <c r="P4" s="10"/>
      <c r="Q4" s="11"/>
      <c r="R4" s="11"/>
      <c r="S4" s="11"/>
      <c r="T4" s="11"/>
      <c r="U4" s="11"/>
      <c r="V4" s="11"/>
      <c r="W4" s="11"/>
    </row>
    <row r="5" spans="2:24" ht="21" outlineLevel="2" x14ac:dyDescent="0.25">
      <c r="B5" s="14"/>
      <c r="C5" s="15"/>
      <c r="D5" s="170" t="s">
        <v>3</v>
      </c>
      <c r="E5" s="170"/>
      <c r="F5" s="170"/>
      <c r="G5" s="171" t="s">
        <v>4</v>
      </c>
      <c r="H5" s="171"/>
      <c r="I5" s="171"/>
      <c r="J5" s="171"/>
      <c r="K5" s="171"/>
      <c r="L5" s="171"/>
      <c r="M5" s="16"/>
      <c r="N5" s="16"/>
      <c r="O5" s="16"/>
      <c r="P5" s="16"/>
      <c r="Q5" s="16"/>
      <c r="R5" s="17"/>
      <c r="S5" s="17"/>
      <c r="T5" s="17"/>
      <c r="U5" s="17"/>
      <c r="V5" s="17"/>
      <c r="W5" s="17"/>
      <c r="X5" s="18"/>
    </row>
    <row r="6" spans="2:24" outlineLevel="2" x14ac:dyDescent="0.25">
      <c r="B6" s="19"/>
      <c r="C6" s="19"/>
      <c r="D6" s="155" t="s">
        <v>5</v>
      </c>
      <c r="E6" s="155"/>
      <c r="F6" s="155"/>
      <c r="G6" s="158" t="s">
        <v>219</v>
      </c>
      <c r="H6" s="158"/>
      <c r="I6" s="158"/>
      <c r="J6" s="158"/>
      <c r="K6" s="158"/>
      <c r="L6" s="158"/>
      <c r="M6" s="163" t="s">
        <v>6</v>
      </c>
      <c r="N6" s="164"/>
      <c r="O6" s="164"/>
      <c r="P6" s="164"/>
      <c r="Q6" s="164"/>
      <c r="R6" s="164"/>
      <c r="S6" s="164"/>
      <c r="T6" s="164"/>
      <c r="U6" s="164"/>
      <c r="V6" s="164"/>
      <c r="W6" s="164"/>
      <c r="X6" s="20"/>
    </row>
    <row r="7" spans="2:24" outlineLevel="2" x14ac:dyDescent="0.25">
      <c r="B7" s="19"/>
      <c r="C7" s="19"/>
      <c r="D7" s="155" t="s">
        <v>7</v>
      </c>
      <c r="E7" s="155"/>
      <c r="F7" s="155"/>
      <c r="G7" s="162" t="s">
        <v>220</v>
      </c>
      <c r="H7" s="158"/>
      <c r="I7" s="158"/>
      <c r="J7" s="158"/>
      <c r="K7" s="158"/>
      <c r="L7" s="158"/>
      <c r="M7" s="163" t="s">
        <v>8</v>
      </c>
      <c r="N7" s="164"/>
      <c r="O7" s="164"/>
      <c r="P7" s="164"/>
      <c r="Q7" s="164"/>
      <c r="R7" s="164"/>
      <c r="S7" s="164"/>
      <c r="T7" s="164"/>
      <c r="U7" s="164"/>
      <c r="V7" s="164"/>
      <c r="W7" s="164"/>
      <c r="X7" s="21"/>
    </row>
    <row r="8" spans="2:24" ht="27.75" customHeight="1" outlineLevel="2" x14ac:dyDescent="0.25">
      <c r="B8" s="19"/>
      <c r="C8" s="19"/>
      <c r="D8" s="155" t="s">
        <v>9</v>
      </c>
      <c r="E8" s="155"/>
      <c r="F8" s="155"/>
      <c r="G8" s="165" t="s">
        <v>221</v>
      </c>
      <c r="H8" s="165"/>
      <c r="I8" s="165"/>
      <c r="J8" s="165"/>
      <c r="K8" s="165"/>
      <c r="L8" s="165"/>
      <c r="M8" s="166" t="s">
        <v>10</v>
      </c>
      <c r="N8" s="167"/>
      <c r="O8" s="167"/>
      <c r="P8" s="167"/>
      <c r="Q8" s="167"/>
      <c r="R8" s="167"/>
      <c r="S8" s="167"/>
      <c r="T8" s="167"/>
      <c r="U8" s="167"/>
      <c r="V8" s="167"/>
      <c r="W8" s="167"/>
      <c r="X8" s="21"/>
    </row>
    <row r="9" spans="2:24" outlineLevel="2" x14ac:dyDescent="0.25">
      <c r="B9" s="19"/>
      <c r="C9" s="19"/>
      <c r="D9" s="155" t="s">
        <v>11</v>
      </c>
      <c r="E9" s="155"/>
      <c r="F9" s="155"/>
      <c r="G9" s="158"/>
      <c r="H9" s="158"/>
      <c r="I9" s="158"/>
      <c r="J9" s="158"/>
      <c r="K9" s="158"/>
      <c r="L9" s="158"/>
      <c r="M9" s="159"/>
      <c r="N9" s="160"/>
      <c r="O9" s="160"/>
      <c r="P9" s="160"/>
      <c r="Q9" s="160"/>
      <c r="R9" s="160"/>
      <c r="S9" s="160"/>
      <c r="T9" s="160"/>
      <c r="U9" s="160"/>
      <c r="V9" s="160"/>
      <c r="W9" s="160"/>
      <c r="X9" s="22"/>
    </row>
    <row r="10" spans="2:24" ht="7.5" customHeight="1" outlineLevel="2" x14ac:dyDescent="0.3">
      <c r="B10" s="19"/>
      <c r="C10" s="19"/>
      <c r="D10" s="23"/>
      <c r="E10" s="24"/>
      <c r="F10" s="24"/>
      <c r="G10" s="24"/>
      <c r="H10" s="24"/>
      <c r="I10" s="24"/>
      <c r="J10" s="24"/>
      <c r="K10" s="24"/>
      <c r="L10" s="24"/>
      <c r="M10" s="24"/>
      <c r="N10" s="10"/>
      <c r="O10" s="10"/>
      <c r="P10" s="10"/>
      <c r="Q10" s="11"/>
      <c r="R10" s="11"/>
      <c r="S10" s="11"/>
      <c r="T10" s="11"/>
      <c r="U10" s="11"/>
      <c r="V10" s="11"/>
      <c r="W10" s="11"/>
    </row>
    <row r="11" spans="2:24" outlineLevel="2" x14ac:dyDescent="0.25">
      <c r="B11" s="19"/>
      <c r="C11" s="19"/>
      <c r="D11" s="161" t="s">
        <v>12</v>
      </c>
      <c r="E11" s="161"/>
      <c r="F11" s="161"/>
      <c r="G11" s="25" t="s">
        <v>13</v>
      </c>
      <c r="H11" s="26"/>
      <c r="I11" s="27"/>
      <c r="J11" s="26"/>
      <c r="K11" s="26"/>
      <c r="L11" s="26"/>
      <c r="M11" s="26"/>
      <c r="N11" s="26"/>
      <c r="O11" s="26"/>
      <c r="P11" s="26"/>
      <c r="Q11" s="26"/>
      <c r="R11" s="11"/>
      <c r="S11" s="11"/>
      <c r="T11" s="11"/>
      <c r="U11" s="11"/>
      <c r="V11" s="11"/>
      <c r="W11" s="11"/>
    </row>
    <row r="12" spans="2:24" outlineLevel="2" x14ac:dyDescent="0.25">
      <c r="B12" s="19"/>
      <c r="C12" s="19"/>
      <c r="D12" s="154" t="s">
        <v>14</v>
      </c>
      <c r="E12" s="154"/>
      <c r="F12" s="154"/>
      <c r="G12" s="28" t="s">
        <v>15</v>
      </c>
      <c r="H12" s="29"/>
      <c r="I12" s="27"/>
      <c r="J12" s="29"/>
      <c r="K12" s="29"/>
      <c r="L12" s="29"/>
      <c r="M12" s="29"/>
      <c r="N12" s="29"/>
      <c r="O12" s="29"/>
      <c r="P12" s="29"/>
      <c r="Q12" s="29"/>
      <c r="R12" s="11"/>
      <c r="S12" s="11"/>
      <c r="T12" s="11"/>
      <c r="U12" s="11"/>
      <c r="V12" s="11"/>
      <c r="W12" s="11"/>
    </row>
    <row r="13" spans="2:24" outlineLevel="2" x14ac:dyDescent="0.25">
      <c r="B13" s="19"/>
      <c r="C13" s="19"/>
      <c r="D13" s="154" t="s">
        <v>16</v>
      </c>
      <c r="E13" s="154"/>
      <c r="F13" s="154"/>
      <c r="G13" s="28" t="s">
        <v>17</v>
      </c>
      <c r="H13" s="29"/>
      <c r="I13" s="27"/>
      <c r="J13" s="29"/>
      <c r="K13" s="29"/>
      <c r="L13" s="29"/>
      <c r="M13" s="29"/>
      <c r="N13" s="29"/>
      <c r="O13" s="29"/>
      <c r="P13" s="29"/>
      <c r="Q13" s="29"/>
      <c r="R13" s="11"/>
      <c r="S13" s="11"/>
      <c r="T13" s="11"/>
      <c r="U13" s="11"/>
      <c r="V13" s="11"/>
      <c r="W13" s="11"/>
    </row>
    <row r="14" spans="2:24" outlineLevel="2" x14ac:dyDescent="0.25">
      <c r="B14" s="19"/>
      <c r="C14" s="19"/>
      <c r="D14" s="154" t="s">
        <v>18</v>
      </c>
      <c r="E14" s="155"/>
      <c r="F14" s="155"/>
      <c r="G14" s="28" t="s">
        <v>17</v>
      </c>
      <c r="H14" s="29"/>
      <c r="I14" s="27"/>
      <c r="J14" s="29"/>
      <c r="K14" s="29"/>
      <c r="L14" s="29"/>
      <c r="M14" s="29"/>
      <c r="N14" s="29"/>
      <c r="O14" s="29"/>
      <c r="P14" s="29"/>
      <c r="Q14" s="29"/>
      <c r="R14" s="11"/>
      <c r="S14" s="11"/>
      <c r="T14" s="11"/>
      <c r="U14" s="11"/>
      <c r="V14" s="11"/>
      <c r="W14" s="11"/>
    </row>
    <row r="15" spans="2:24" outlineLevel="2" x14ac:dyDescent="0.25">
      <c r="B15" s="19"/>
      <c r="C15" s="19"/>
      <c r="D15" s="154" t="s">
        <v>19</v>
      </c>
      <c r="E15" s="155"/>
      <c r="F15" s="155"/>
      <c r="G15" s="28" t="s">
        <v>20</v>
      </c>
      <c r="H15" s="29"/>
      <c r="I15" s="27"/>
      <c r="J15" s="29"/>
      <c r="K15" s="29"/>
      <c r="L15" s="29"/>
      <c r="M15" s="29"/>
      <c r="N15" s="29"/>
      <c r="O15" s="29"/>
      <c r="P15" s="29"/>
      <c r="Q15" s="29"/>
      <c r="R15" s="11"/>
      <c r="S15" s="11"/>
      <c r="T15" s="11"/>
      <c r="U15" s="11"/>
      <c r="V15" s="11"/>
      <c r="W15" s="11"/>
    </row>
    <row r="16" spans="2:24" outlineLevel="2" x14ac:dyDescent="0.25">
      <c r="B16" s="14"/>
      <c r="C16" s="14"/>
      <c r="D16" s="154" t="s">
        <v>21</v>
      </c>
      <c r="E16" s="155"/>
      <c r="F16" s="155"/>
      <c r="G16" s="28" t="s">
        <v>17</v>
      </c>
      <c r="H16" s="10"/>
      <c r="I16" s="27"/>
      <c r="J16" s="10"/>
      <c r="K16" s="10"/>
      <c r="L16" s="10"/>
      <c r="M16" s="10"/>
      <c r="N16" s="10"/>
      <c r="O16" s="10"/>
      <c r="P16" s="10"/>
      <c r="Q16" s="11"/>
      <c r="R16" s="11"/>
      <c r="S16" s="11"/>
      <c r="T16" s="11"/>
      <c r="U16" s="11"/>
      <c r="V16" s="11"/>
      <c r="W16" s="11"/>
    </row>
    <row r="17" spans="2:23" ht="6.75" customHeight="1" outlineLevel="2" x14ac:dyDescent="0.25">
      <c r="B17" s="14"/>
      <c r="C17" s="14"/>
      <c r="D17" s="30"/>
      <c r="E17" s="31"/>
      <c r="F17" s="31"/>
      <c r="G17" s="32"/>
      <c r="H17" s="32"/>
      <c r="I17" s="33"/>
      <c r="J17" s="33"/>
      <c r="K17" s="33"/>
      <c r="L17" s="33"/>
      <c r="M17" s="10"/>
      <c r="N17" s="10"/>
      <c r="O17" s="10"/>
      <c r="P17" s="10"/>
      <c r="Q17" s="11"/>
      <c r="R17" s="11"/>
      <c r="S17" s="11"/>
      <c r="T17" s="11"/>
      <c r="U17" s="11"/>
      <c r="V17" s="11"/>
      <c r="W17" s="11"/>
    </row>
    <row r="18" spans="2:23" ht="18" customHeight="1" x14ac:dyDescent="0.25">
      <c r="B18" s="148" t="s">
        <v>22</v>
      </c>
      <c r="C18" s="148"/>
      <c r="D18" s="148"/>
      <c r="E18" s="148"/>
      <c r="F18" s="148"/>
      <c r="G18" s="148"/>
      <c r="H18" s="148"/>
      <c r="I18" s="148"/>
      <c r="J18" s="148"/>
      <c r="K18" s="148"/>
      <c r="L18" s="148"/>
      <c r="M18" s="10"/>
      <c r="N18" s="10"/>
      <c r="O18" s="10"/>
      <c r="P18" s="10"/>
      <c r="Q18" s="11"/>
      <c r="R18" s="11"/>
      <c r="S18" s="11"/>
      <c r="T18" s="11"/>
      <c r="U18" s="11"/>
      <c r="V18" s="11"/>
      <c r="W18" s="11"/>
    </row>
    <row r="19" spans="2:23" ht="6" customHeight="1" outlineLevel="2" x14ac:dyDescent="0.3">
      <c r="B19" s="19"/>
      <c r="C19" s="19"/>
      <c r="D19" s="34"/>
      <c r="E19" s="34"/>
      <c r="F19" s="34"/>
      <c r="G19" s="34"/>
      <c r="H19" s="34"/>
      <c r="I19" s="34"/>
      <c r="J19" s="34"/>
      <c r="K19" s="34"/>
      <c r="L19" s="34"/>
      <c r="M19" s="10"/>
      <c r="N19" s="10"/>
      <c r="O19" s="10"/>
      <c r="P19" s="10"/>
      <c r="Q19" s="11"/>
      <c r="R19" s="11"/>
      <c r="S19" s="11"/>
      <c r="T19" s="11"/>
      <c r="U19" s="11"/>
      <c r="V19" s="11"/>
      <c r="W19" s="11"/>
    </row>
    <row r="20" spans="2:23" outlineLevel="2" x14ac:dyDescent="0.25">
      <c r="B20" s="19"/>
      <c r="C20" s="19"/>
      <c r="D20" s="156"/>
      <c r="E20" s="156"/>
      <c r="F20" s="156"/>
      <c r="G20" s="156"/>
      <c r="H20" s="157"/>
      <c r="I20" s="35" t="s">
        <v>23</v>
      </c>
      <c r="J20" s="27"/>
      <c r="K20" s="27"/>
      <c r="L20" s="27"/>
      <c r="M20" s="10"/>
      <c r="N20" s="10"/>
      <c r="O20" s="10"/>
      <c r="P20" s="10"/>
      <c r="Q20" s="11"/>
      <c r="R20" s="11"/>
      <c r="S20" s="11"/>
      <c r="T20" s="11"/>
      <c r="U20" s="11"/>
      <c r="V20" s="11"/>
      <c r="W20" s="11"/>
    </row>
    <row r="21" spans="2:23" ht="17.399999999999999" outlineLevel="2" x14ac:dyDescent="0.25">
      <c r="B21" s="19"/>
      <c r="C21" s="19"/>
      <c r="D21" s="155" t="s">
        <v>24</v>
      </c>
      <c r="E21" s="155"/>
      <c r="F21" s="155"/>
      <c r="G21" s="155"/>
      <c r="H21" s="155"/>
      <c r="I21" s="36">
        <f t="array" ref="I21">IF(SUMPRODUCT(--(O39:O136&lt;&gt;""))&gt;0,SUMPRODUCT($N$39:$N$136,O39:O136)/SUMPRODUCT($N$39:$N$136,--(O39:O136&lt;&gt;"")),"")</f>
        <v>1</v>
      </c>
      <c r="J21" s="37"/>
      <c r="K21" s="37"/>
      <c r="L21" s="37"/>
      <c r="M21" s="38"/>
      <c r="N21" s="38"/>
      <c r="O21" s="38"/>
      <c r="P21" s="38"/>
      <c r="Q21" s="11"/>
      <c r="R21" s="7"/>
      <c r="S21" s="11"/>
      <c r="T21" s="11"/>
      <c r="U21" s="11"/>
      <c r="V21" s="11"/>
      <c r="W21" s="11"/>
    </row>
    <row r="22" spans="2:23" ht="17.399999999999999" outlineLevel="2" x14ac:dyDescent="0.25">
      <c r="B22" s="19"/>
      <c r="C22" s="19"/>
      <c r="D22" s="147" t="str">
        <f>B35</f>
        <v>Step 1: Work plan pre-requisite</v>
      </c>
      <c r="E22" s="147"/>
      <c r="F22" s="147"/>
      <c r="G22" s="147"/>
      <c r="H22" s="147"/>
      <c r="I22" s="36">
        <f t="array" ref="I22">IF(SUMPRODUCT(--(O39:O41&lt;&gt;""))&gt;0,SUMPRODUCT($N$39:$N$41,O39:O41)/SUMPRODUCT($N$39:$N$41,--(O39:O41&lt;&gt;"")),"")</f>
        <v>1</v>
      </c>
      <c r="J22" s="37"/>
      <c r="K22" s="37"/>
      <c r="L22" s="37"/>
      <c r="M22" s="38"/>
      <c r="N22" s="38"/>
      <c r="O22" s="38"/>
      <c r="P22" s="38"/>
      <c r="Q22" s="11"/>
      <c r="R22" s="7"/>
      <c r="S22" s="11"/>
      <c r="T22" s="11"/>
      <c r="U22" s="11"/>
      <c r="V22" s="11"/>
      <c r="W22" s="11"/>
    </row>
    <row r="23" spans="2:23" ht="17.399999999999999" outlineLevel="2" x14ac:dyDescent="0.25">
      <c r="B23" s="19"/>
      <c r="C23" s="19"/>
      <c r="D23" s="147" t="str">
        <f>B43</f>
        <v>Step 2: Complete Test Point (TP) analysis for impacted E-UTRA CA configurations</v>
      </c>
      <c r="E23" s="147"/>
      <c r="F23" s="147"/>
      <c r="G23" s="147"/>
      <c r="H23" s="147"/>
      <c r="I23" s="36">
        <f t="array" ref="I23">IF(SUMPRODUCT(--(O48:O50&lt;&gt;""))&gt;0,SUMPRODUCT($N$48:$N$50,O48:O50)/SUMPRODUCT($N$48:$N$50,--(O48:O50&lt;&gt;"")),"")</f>
        <v>1</v>
      </c>
      <c r="J23" s="37"/>
      <c r="K23" s="37"/>
      <c r="L23" s="37"/>
      <c r="M23" s="38"/>
      <c r="N23" s="38"/>
      <c r="O23" s="38"/>
      <c r="P23" s="38"/>
      <c r="Q23" s="11"/>
      <c r="R23" s="7"/>
      <c r="S23" s="11"/>
      <c r="T23" s="11"/>
      <c r="U23" s="11"/>
      <c r="V23" s="11"/>
      <c r="W23" s="11"/>
    </row>
    <row r="24" spans="2:23" outlineLevel="2" x14ac:dyDescent="0.25">
      <c r="B24" s="19"/>
      <c r="C24" s="19"/>
      <c r="D24" s="147" t="str">
        <f>B53</f>
        <v>Step 3.1: CR(s) to common test environment (TS 36.508)</v>
      </c>
      <c r="E24" s="147"/>
      <c r="F24" s="147"/>
      <c r="G24" s="147"/>
      <c r="H24" s="147"/>
      <c r="I24" s="39">
        <f t="array" ref="I24">IF(SUMPRODUCT(--(O57:O59&lt;&gt;""))&gt;0,SUMPRODUCT($N$57:$N$59,O57:O59)/SUMPRODUCT($N$57:$N$59,--(O57:O59&lt;&gt;"")),"")</f>
        <v>1</v>
      </c>
      <c r="J24" s="37"/>
      <c r="K24" s="37"/>
      <c r="L24" s="37"/>
      <c r="M24" s="38"/>
      <c r="N24" s="38"/>
      <c r="O24" s="38"/>
      <c r="P24" s="38"/>
      <c r="Q24" s="11"/>
      <c r="R24" s="7"/>
      <c r="S24" s="11"/>
      <c r="T24" s="11"/>
      <c r="U24" s="11"/>
      <c r="V24" s="11"/>
      <c r="W24" s="11"/>
    </row>
    <row r="25" spans="2:23" ht="15.75" customHeight="1" outlineLevel="2" x14ac:dyDescent="0.25">
      <c r="B25" s="19"/>
      <c r="C25" s="19"/>
      <c r="D25" s="147" t="str">
        <f>B61</f>
        <v>Step 3.2: CR(s) to common clauses for RF / Performance testing area (TS 36.521-1)</v>
      </c>
      <c r="E25" s="147"/>
      <c r="F25" s="147"/>
      <c r="G25" s="147"/>
      <c r="H25" s="147"/>
      <c r="I25" s="39">
        <f t="array" ref="I25">IF(SUMPRODUCT(--(O65:O68&lt;&gt;""))&gt;0,SUMPRODUCT($N$65:$N$68,O65:O68)/SUMPRODUCT($N$65:$N$68,--(O65:O68&lt;&gt;"")),"")</f>
        <v>1</v>
      </c>
      <c r="J25" s="37"/>
      <c r="K25" s="37"/>
      <c r="L25" s="37"/>
      <c r="M25" s="38"/>
      <c r="N25" s="38"/>
      <c r="O25" s="38"/>
      <c r="P25" s="38"/>
      <c r="Q25" s="11"/>
      <c r="R25" s="7"/>
      <c r="S25" s="11"/>
      <c r="T25" s="11"/>
      <c r="U25" s="11"/>
      <c r="V25" s="11"/>
      <c r="W25" s="11"/>
    </row>
    <row r="26" spans="2:23" outlineLevel="2" x14ac:dyDescent="0.25">
      <c r="B26" s="19"/>
      <c r="C26" s="19"/>
      <c r="D26" s="147" t="str">
        <f>B70</f>
        <v>Step 3.3: CR(s) for RF transmitter test cases (TS 36.521-1, clause 6)</v>
      </c>
      <c r="E26" s="147"/>
      <c r="F26" s="147"/>
      <c r="G26" s="147"/>
      <c r="H26" s="147"/>
      <c r="I26" s="39" t="str">
        <f t="array" ref="I26">IF(SUMPRODUCT(--(O74:O97&lt;&gt;""))&gt;0,SUMPRODUCT($N$74:$N$97,O74:O97)/SUMPRODUCT($N$74:$N$97,--(O74:O97&lt;&gt;"")),"")</f>
        <v/>
      </c>
      <c r="J26" s="37"/>
      <c r="K26" s="37"/>
      <c r="L26" s="37"/>
      <c r="M26" s="38"/>
      <c r="N26" s="38"/>
      <c r="O26" s="38"/>
      <c r="P26" s="38"/>
      <c r="Q26" s="11"/>
      <c r="R26" s="7"/>
      <c r="S26" s="11"/>
      <c r="T26" s="11"/>
      <c r="U26" s="11"/>
      <c r="V26" s="11"/>
      <c r="W26" s="11"/>
    </row>
    <row r="27" spans="2:23" outlineLevel="2" x14ac:dyDescent="0.25">
      <c r="B27" s="19"/>
      <c r="C27" s="19"/>
      <c r="D27" s="147" t="str">
        <f>B99</f>
        <v>Step 3.4: CR(s) for RF receiver test cases (TS 36.521-1, clause 7)</v>
      </c>
      <c r="E27" s="147"/>
      <c r="F27" s="147"/>
      <c r="G27" s="147"/>
      <c r="H27" s="147"/>
      <c r="I27" s="39">
        <f t="array" ref="I27">IF(SUMPRODUCT(--(O103:O112&lt;&gt;""))&gt;0,SUMPRODUCT($N$103:$N$112,O103:O112)/SUMPRODUCT($N$103:$N$112,--(O103:O112&lt;&gt;"")),"")</f>
        <v>1</v>
      </c>
      <c r="J27" s="37"/>
      <c r="K27" s="37"/>
      <c r="L27" s="37"/>
      <c r="M27" s="38"/>
      <c r="N27" s="38"/>
      <c r="O27" s="38"/>
      <c r="P27" s="38"/>
      <c r="Q27" s="11"/>
      <c r="R27" s="7"/>
      <c r="S27" s="11"/>
      <c r="T27" s="11"/>
      <c r="U27" s="11"/>
      <c r="V27" s="11"/>
      <c r="W27" s="11"/>
    </row>
    <row r="28" spans="2:23" ht="15.75" customHeight="1" outlineLevel="2" x14ac:dyDescent="0.25">
      <c r="B28" s="19"/>
      <c r="C28" s="19"/>
      <c r="D28" s="147" t="str">
        <f>B114</f>
        <v>Step 3.5: CR(s) for RF Performance test cases (TS 36.521-1, clause 8 and 9)</v>
      </c>
      <c r="E28" s="147"/>
      <c r="F28" s="147"/>
      <c r="G28" s="147"/>
      <c r="H28" s="147"/>
      <c r="I28" s="39">
        <f t="array" ref="I28">IF(SUMPRODUCT(--(O118:O122&lt;&gt;""))&gt;0,SUMPRODUCT($N$118:$N$122,O118:O122)/SUMPRODUCT($N$118:$N$122,--(O118:O122&lt;&gt;"")),"")</f>
        <v>1</v>
      </c>
      <c r="J28" s="37"/>
      <c r="K28" s="37"/>
      <c r="L28" s="37"/>
      <c r="M28" s="38"/>
      <c r="N28" s="38"/>
      <c r="O28" s="38"/>
      <c r="P28" s="38"/>
      <c r="Q28" s="11"/>
      <c r="R28" s="7"/>
      <c r="S28" s="11"/>
      <c r="T28" s="11"/>
      <c r="U28" s="11"/>
      <c r="V28" s="11"/>
      <c r="W28" s="11"/>
    </row>
    <row r="29" spans="2:23" outlineLevel="2" x14ac:dyDescent="0.25">
      <c r="B29" s="19"/>
      <c r="C29" s="19"/>
      <c r="D29" s="147" t="str">
        <f>B124</f>
        <v>Step 3.6: CR to add ICS for protocol testing (TS 36.523-2)</v>
      </c>
      <c r="E29" s="147"/>
      <c r="F29" s="147"/>
      <c r="G29" s="147"/>
      <c r="H29" s="147"/>
      <c r="I29" s="39">
        <f t="array" ref="I29">IF(SUMPRODUCT(--(O128:O129&lt;&gt;""))&gt;0,SUMPRODUCT($N$128:$N$129,O128:O129)/SUMPRODUCT($N$128:$N$129,--(O128:O129&lt;&gt;"")),"")</f>
        <v>1</v>
      </c>
      <c r="J29" s="37"/>
      <c r="K29" s="37"/>
      <c r="L29" s="37"/>
      <c r="M29" s="38"/>
      <c r="N29" s="38"/>
      <c r="O29" s="38"/>
      <c r="P29" s="38"/>
      <c r="Q29" s="11"/>
      <c r="R29" s="7"/>
      <c r="S29" s="11"/>
      <c r="T29" s="11"/>
      <c r="U29" s="11"/>
      <c r="V29" s="11"/>
      <c r="W29" s="11"/>
    </row>
    <row r="30" spans="2:23" outlineLevel="2" x14ac:dyDescent="0.25">
      <c r="B30" s="19"/>
      <c r="C30" s="19"/>
      <c r="D30" s="147" t="str">
        <f>B131</f>
        <v>Step 4: Declare completion of E-UTRA CA configurations by CR to TS 38.521-1 (after completion of step 1 to 3)</v>
      </c>
      <c r="E30" s="147"/>
      <c r="F30" s="147"/>
      <c r="G30" s="147"/>
      <c r="H30" s="147"/>
      <c r="I30" s="39">
        <f t="array" ref="I30">IF(SUMPRODUCT(--(O135:O136&lt;&gt;""))&gt;0,SUMPRODUCT($N$135:$N$136,O135:O136)/SUMPRODUCT($N$135:$N$136,--(O135:O136&lt;&gt;"")),"")</f>
        <v>1</v>
      </c>
      <c r="J30" s="37"/>
      <c r="K30" s="37"/>
      <c r="L30" s="37"/>
      <c r="M30" s="38"/>
      <c r="N30" s="38"/>
      <c r="O30" s="38"/>
      <c r="P30" s="38"/>
      <c r="Q30" s="11"/>
      <c r="R30" s="7"/>
      <c r="S30" s="11"/>
      <c r="T30" s="11"/>
      <c r="U30" s="11"/>
      <c r="V30" s="11"/>
      <c r="W30" s="11"/>
    </row>
    <row r="31" spans="2:23" outlineLevel="2" x14ac:dyDescent="0.25">
      <c r="B31" s="19"/>
      <c r="C31" s="19"/>
      <c r="D31" s="40"/>
      <c r="E31" s="40"/>
      <c r="F31" s="40"/>
      <c r="G31" s="41"/>
      <c r="H31" s="42"/>
      <c r="I31" s="27"/>
      <c r="J31" s="37"/>
      <c r="K31" s="37"/>
      <c r="L31" s="37"/>
      <c r="M31" s="38"/>
      <c r="N31" s="38"/>
      <c r="O31" s="38"/>
      <c r="P31" s="38"/>
      <c r="Q31" s="11"/>
      <c r="R31" s="7"/>
      <c r="S31" s="11"/>
      <c r="T31" s="11"/>
      <c r="U31" s="11"/>
      <c r="V31" s="11"/>
      <c r="W31" s="11"/>
    </row>
    <row r="32" spans="2:23" ht="17.399999999999999" x14ac:dyDescent="0.25">
      <c r="B32" s="148" t="s">
        <v>25</v>
      </c>
      <c r="C32" s="148"/>
      <c r="D32" s="148"/>
      <c r="E32" s="148"/>
      <c r="F32" s="148"/>
      <c r="G32" s="148"/>
      <c r="H32" s="148"/>
      <c r="I32" s="148"/>
      <c r="J32" s="148"/>
      <c r="K32" s="148"/>
      <c r="L32" s="148"/>
      <c r="M32" s="38"/>
      <c r="N32" s="38"/>
      <c r="O32" s="38"/>
      <c r="P32" s="38"/>
      <c r="Q32" s="11"/>
      <c r="R32" s="7"/>
      <c r="S32" s="11"/>
      <c r="T32" s="11"/>
      <c r="U32" s="11"/>
      <c r="V32" s="11"/>
      <c r="W32" s="11"/>
    </row>
    <row r="33" spans="2:24" ht="15" outlineLevel="1" x14ac:dyDescent="0.25">
      <c r="B33" s="149" t="s">
        <v>26</v>
      </c>
      <c r="C33" s="150"/>
      <c r="D33" s="150"/>
      <c r="E33" s="150"/>
      <c r="F33" s="150"/>
      <c r="G33" s="150"/>
      <c r="H33" s="150"/>
      <c r="I33" s="150"/>
      <c r="J33" s="151" t="s">
        <v>27</v>
      </c>
      <c r="K33" s="152"/>
      <c r="L33" s="152"/>
      <c r="M33" s="153"/>
      <c r="N33" s="141" t="s">
        <v>28</v>
      </c>
      <c r="O33" s="142"/>
      <c r="P33" s="38"/>
      <c r="Q33" s="143" t="s">
        <v>27</v>
      </c>
      <c r="R33" s="144"/>
      <c r="S33" s="144"/>
      <c r="T33" s="144"/>
      <c r="U33" s="144"/>
      <c r="V33" s="144"/>
      <c r="W33" s="145"/>
    </row>
    <row r="34" spans="2:24" outlineLevel="1" x14ac:dyDescent="0.25">
      <c r="B34" s="43"/>
      <c r="C34" s="44"/>
      <c r="D34" s="45"/>
      <c r="E34" s="45"/>
      <c r="F34" s="44"/>
      <c r="G34" s="44"/>
      <c r="H34" s="46"/>
      <c r="I34" s="44"/>
      <c r="J34" s="44"/>
      <c r="K34" s="44"/>
      <c r="L34" s="44"/>
      <c r="M34" s="46"/>
      <c r="N34" s="46"/>
      <c r="O34" s="44"/>
      <c r="P34" s="44"/>
      <c r="Q34" s="47"/>
      <c r="R34" s="47"/>
      <c r="S34" s="47"/>
      <c r="T34" s="47"/>
      <c r="U34" s="47"/>
      <c r="V34" s="47"/>
      <c r="W34" s="48"/>
      <c r="X34" s="49"/>
    </row>
    <row r="35" spans="2:24" ht="17.399999999999999" x14ac:dyDescent="0.25">
      <c r="B35" s="129" t="s">
        <v>29</v>
      </c>
      <c r="C35" s="130"/>
      <c r="D35" s="130"/>
      <c r="E35" s="130"/>
      <c r="F35" s="130"/>
      <c r="G35" s="130"/>
      <c r="H35" s="130"/>
      <c r="I35" s="130"/>
      <c r="J35" s="130"/>
      <c r="K35" s="130"/>
      <c r="L35" s="130"/>
      <c r="M35" s="130"/>
      <c r="N35" s="130"/>
      <c r="O35" s="130"/>
      <c r="P35" s="50"/>
      <c r="Q35" s="50"/>
      <c r="R35" s="50"/>
      <c r="S35" s="50"/>
      <c r="T35" s="50"/>
      <c r="U35" s="50"/>
      <c r="V35" s="50"/>
      <c r="W35" s="51"/>
    </row>
    <row r="36" spans="2:24" outlineLevel="1" x14ac:dyDescent="0.25">
      <c r="B36" s="131" t="s">
        <v>30</v>
      </c>
      <c r="C36" s="132" t="s">
        <v>31</v>
      </c>
      <c r="D36" s="116" t="s">
        <v>32</v>
      </c>
      <c r="E36" s="116" t="s">
        <v>33</v>
      </c>
      <c r="F36" s="116" t="s">
        <v>34</v>
      </c>
      <c r="G36" s="116" t="s">
        <v>35</v>
      </c>
      <c r="H36" s="123" t="s">
        <v>36</v>
      </c>
      <c r="I36" s="116" t="s">
        <v>37</v>
      </c>
      <c r="J36" s="116" t="s">
        <v>5</v>
      </c>
      <c r="K36" s="116" t="s">
        <v>38</v>
      </c>
      <c r="L36" s="116" t="s">
        <v>39</v>
      </c>
      <c r="M36" s="113" t="s">
        <v>11</v>
      </c>
      <c r="N36" s="137" t="s">
        <v>40</v>
      </c>
      <c r="O36" s="116" t="s">
        <v>41</v>
      </c>
      <c r="P36" s="52"/>
      <c r="Q36" s="126" t="s">
        <v>42</v>
      </c>
      <c r="R36" s="127"/>
      <c r="S36" s="127"/>
      <c r="T36" s="127"/>
      <c r="U36" s="127"/>
      <c r="V36" s="127"/>
      <c r="W36" s="128"/>
    </row>
    <row r="37" spans="2:24" ht="30.6" outlineLevel="1" x14ac:dyDescent="0.25">
      <c r="B37" s="131"/>
      <c r="C37" s="133"/>
      <c r="D37" s="117"/>
      <c r="E37" s="117"/>
      <c r="F37" s="117"/>
      <c r="G37" s="117"/>
      <c r="H37" s="124"/>
      <c r="I37" s="117"/>
      <c r="J37" s="117"/>
      <c r="K37" s="117"/>
      <c r="L37" s="117"/>
      <c r="M37" s="114"/>
      <c r="N37" s="138"/>
      <c r="O37" s="117"/>
      <c r="P37" s="53"/>
      <c r="Q37" s="54" t="s">
        <v>43</v>
      </c>
      <c r="R37" s="54" t="s">
        <v>44</v>
      </c>
      <c r="S37" s="55"/>
      <c r="T37" s="55"/>
      <c r="U37" s="55"/>
      <c r="V37" s="55"/>
      <c r="W37" s="56"/>
    </row>
    <row r="38" spans="2:24" outlineLevel="1" x14ac:dyDescent="0.25">
      <c r="B38" s="131"/>
      <c r="C38" s="134"/>
      <c r="D38" s="139"/>
      <c r="E38" s="139"/>
      <c r="F38" s="139"/>
      <c r="G38" s="139"/>
      <c r="H38" s="146"/>
      <c r="I38" s="139"/>
      <c r="J38" s="139"/>
      <c r="K38" s="139"/>
      <c r="L38" s="139"/>
      <c r="M38" s="140"/>
      <c r="N38" s="138"/>
      <c r="O38" s="117"/>
      <c r="P38" s="57"/>
      <c r="Q38" s="58">
        <v>1</v>
      </c>
      <c r="R38" s="58">
        <v>1</v>
      </c>
      <c r="S38" s="59">
        <v>1</v>
      </c>
      <c r="T38" s="59">
        <v>1</v>
      </c>
      <c r="U38" s="59">
        <v>1</v>
      </c>
      <c r="V38" s="59">
        <v>1</v>
      </c>
      <c r="W38" s="59">
        <v>1</v>
      </c>
    </row>
    <row r="39" spans="2:24" ht="30.6" outlineLevel="1" x14ac:dyDescent="0.25">
      <c r="B39" s="60" t="s">
        <v>45</v>
      </c>
      <c r="C39" s="61">
        <v>1</v>
      </c>
      <c r="D39" s="62" t="s">
        <v>46</v>
      </c>
      <c r="E39" s="62" t="s">
        <v>47</v>
      </c>
      <c r="F39" s="62" t="s">
        <v>48</v>
      </c>
      <c r="G39" s="62" t="s">
        <v>49</v>
      </c>
      <c r="H39" s="62" t="str">
        <f>IF(B39="All",IF(WP_DL_CA&lt;&gt;"-",WP_DL_CA,"")&amp;IF(AND(WP_DL_CA&lt;&gt;"-",WP_UL_CA&lt;&gt;"-"),CHAR(10),"")&amp;IF(WP_UL_CA&lt;&gt;"-",WP_UL_CA,""),IF(B39="DL CA",WP_DL_CA,IF(B39="UL CA",WP_UL_CA,IF(B39="SDL",WP_SDL_CA,IF(B39="DL CA Type",WP_DL_CA_Type,IF(B39="UL CA Type",WP_UL_CA_Type,""))))))</f>
        <v>CA_1A-7A-28A</v>
      </c>
      <c r="I39" s="62" t="s">
        <v>50</v>
      </c>
      <c r="J39" s="62"/>
      <c r="K39" s="62" t="str">
        <f>$G$8</f>
        <v>RAN5#101 (December-23)</v>
      </c>
      <c r="L39" s="62"/>
      <c r="M39" s="112" t="s">
        <v>222</v>
      </c>
      <c r="N39" s="63">
        <v>1</v>
      </c>
      <c r="O39" s="64">
        <f t="array" ref="O39">IF(H39&lt;&gt;"-",IF(SUMPRODUCT(--(Q39:W39&lt;&gt;""))&gt;0,SUMPRODUCT($Q$102:$W$102,Q39:W39)/SUMPRODUCT($Q$102:$W$102,--(Q39:W39&lt;&gt;"")),""),"")</f>
        <v>1</v>
      </c>
      <c r="P39" s="65"/>
      <c r="Q39" s="66">
        <v>1</v>
      </c>
      <c r="R39" s="66"/>
      <c r="S39" s="66"/>
      <c r="T39" s="66"/>
      <c r="U39" s="66"/>
      <c r="V39" s="66"/>
      <c r="W39" s="66"/>
    </row>
    <row r="40" spans="2:24" ht="71.400000000000006" outlineLevel="1" x14ac:dyDescent="0.25">
      <c r="B40" s="60" t="s">
        <v>45</v>
      </c>
      <c r="C40" s="61">
        <v>2</v>
      </c>
      <c r="D40" s="62" t="s">
        <v>46</v>
      </c>
      <c r="E40" s="62" t="s">
        <v>47</v>
      </c>
      <c r="F40" s="62" t="s">
        <v>48</v>
      </c>
      <c r="G40" s="62" t="s">
        <v>51</v>
      </c>
      <c r="H40" s="62" t="str">
        <f>IF(B40="All",IF(WP_DL_CA&lt;&gt;"-",WP_DL_CA,"")&amp;IF(AND(WP_DL_CA&lt;&gt;"-",WP_UL_CA&lt;&gt;"-"),CHAR(10),"")&amp;IF(WP_UL_CA&lt;&gt;"-",WP_UL_CA,""),IF(B40="DL CA",WP_DL_CA,IF(B40="UL CA",WP_UL_CA,IF(B40="SDL",WP_SDL_CA,IF(B40="DL CA Type",WP_DL_CA_Type,IF(B40="UL CA Type",WP_UL_CA_Type,""))))))</f>
        <v>CA_1A-7A-28A</v>
      </c>
      <c r="I40" s="62" t="s">
        <v>52</v>
      </c>
      <c r="J40" s="62"/>
      <c r="K40" s="62" t="str">
        <f>$G$8</f>
        <v>RAN5#101 (December-23)</v>
      </c>
      <c r="L40" s="62"/>
      <c r="M40" s="112" t="s">
        <v>222</v>
      </c>
      <c r="N40" s="63">
        <v>1</v>
      </c>
      <c r="O40" s="64">
        <f t="array" ref="O40">IF(H40&lt;&gt;"-",IF(SUMPRODUCT(--(Q40:W40&lt;&gt;""))&gt;0,SUMPRODUCT($Q$102:$W$102,Q40:W40)/SUMPRODUCT($Q$102:$W$102,--(Q40:W40&lt;&gt;"")),""),"")</f>
        <v>1</v>
      </c>
      <c r="P40" s="65"/>
      <c r="Q40" s="66"/>
      <c r="R40" s="66">
        <v>1</v>
      </c>
      <c r="S40" s="66"/>
      <c r="T40" s="66"/>
      <c r="U40" s="66"/>
      <c r="V40" s="66"/>
      <c r="W40" s="66"/>
    </row>
    <row r="41" spans="2:24" outlineLevel="1" x14ac:dyDescent="0.25">
      <c r="B41" s="121" t="s">
        <v>53</v>
      </c>
      <c r="C41" s="122"/>
      <c r="D41" s="122"/>
      <c r="E41" s="122"/>
      <c r="F41" s="122"/>
      <c r="G41" s="122"/>
      <c r="H41" s="122"/>
      <c r="I41" s="122"/>
      <c r="J41" s="122"/>
      <c r="K41" s="122"/>
      <c r="L41" s="122"/>
      <c r="M41" s="122"/>
      <c r="N41" s="122"/>
      <c r="O41" s="122"/>
      <c r="P41" s="67"/>
      <c r="Q41" s="67"/>
      <c r="R41" s="67"/>
      <c r="S41" s="67"/>
      <c r="T41" s="67"/>
      <c r="U41" s="67"/>
      <c r="V41" s="67"/>
      <c r="W41" s="68"/>
    </row>
    <row r="42" spans="2:24" s="1" customFormat="1" x14ac:dyDescent="0.25">
      <c r="B42" s="69"/>
      <c r="C42" s="69"/>
      <c r="D42" s="70"/>
      <c r="E42" s="70"/>
      <c r="F42" s="70"/>
      <c r="G42" s="70"/>
      <c r="H42" s="70"/>
      <c r="I42" s="70"/>
      <c r="J42" s="70"/>
      <c r="K42" s="70"/>
      <c r="L42" s="70"/>
      <c r="M42" s="70"/>
      <c r="N42" s="70"/>
      <c r="O42" s="70"/>
      <c r="P42" s="70"/>
      <c r="Q42" s="70"/>
      <c r="R42" s="70"/>
      <c r="S42" s="70"/>
      <c r="T42" s="70"/>
      <c r="U42" s="70"/>
      <c r="V42" s="70"/>
      <c r="W42" s="70"/>
      <c r="X42" s="12"/>
    </row>
    <row r="43" spans="2:24" ht="17.399999999999999" x14ac:dyDescent="0.25">
      <c r="B43" s="129" t="s">
        <v>54</v>
      </c>
      <c r="C43" s="130"/>
      <c r="D43" s="130"/>
      <c r="E43" s="130"/>
      <c r="F43" s="130"/>
      <c r="G43" s="130"/>
      <c r="H43" s="130"/>
      <c r="I43" s="130"/>
      <c r="J43" s="130"/>
      <c r="K43" s="130"/>
      <c r="L43" s="130"/>
      <c r="M43" s="130"/>
      <c r="N43" s="130"/>
      <c r="O43" s="130"/>
      <c r="P43" s="50"/>
      <c r="Q43" s="50"/>
      <c r="R43" s="50"/>
      <c r="S43" s="50"/>
      <c r="T43" s="50"/>
      <c r="U43" s="50"/>
      <c r="V43" s="50"/>
      <c r="W43" s="51"/>
    </row>
    <row r="44" spans="2:24" outlineLevel="1" x14ac:dyDescent="0.25">
      <c r="B44" s="131" t="s">
        <v>30</v>
      </c>
      <c r="C44" s="132" t="s">
        <v>31</v>
      </c>
      <c r="D44" s="116" t="s">
        <v>32</v>
      </c>
      <c r="E44" s="116" t="s">
        <v>55</v>
      </c>
      <c r="F44" s="116" t="s">
        <v>34</v>
      </c>
      <c r="G44" s="116" t="s">
        <v>35</v>
      </c>
      <c r="H44" s="135" t="s">
        <v>36</v>
      </c>
      <c r="I44" s="116" t="s">
        <v>37</v>
      </c>
      <c r="J44" s="116" t="s">
        <v>5</v>
      </c>
      <c r="K44" s="116" t="s">
        <v>38</v>
      </c>
      <c r="L44" s="116" t="s">
        <v>39</v>
      </c>
      <c r="M44" s="113" t="s">
        <v>11</v>
      </c>
      <c r="N44" s="137" t="s">
        <v>40</v>
      </c>
      <c r="O44" s="116" t="s">
        <v>41</v>
      </c>
      <c r="P44" s="53"/>
      <c r="Q44" s="71" t="s">
        <v>42</v>
      </c>
      <c r="R44" s="72"/>
      <c r="S44" s="72"/>
      <c r="T44" s="72"/>
      <c r="U44" s="72"/>
      <c r="V44" s="72"/>
      <c r="W44" s="73"/>
    </row>
    <row r="45" spans="2:24" ht="30.6" outlineLevel="1" x14ac:dyDescent="0.25">
      <c r="B45" s="131"/>
      <c r="C45" s="133"/>
      <c r="D45" s="117"/>
      <c r="E45" s="117"/>
      <c r="F45" s="117"/>
      <c r="G45" s="117"/>
      <c r="H45" s="135"/>
      <c r="I45" s="117"/>
      <c r="J45" s="117"/>
      <c r="K45" s="117"/>
      <c r="L45" s="117"/>
      <c r="M45" s="114"/>
      <c r="N45" s="138"/>
      <c r="O45" s="117"/>
      <c r="P45" s="53"/>
      <c r="Q45" s="54" t="s">
        <v>56</v>
      </c>
      <c r="R45" s="74"/>
      <c r="S45" s="74"/>
      <c r="T45" s="74"/>
      <c r="U45" s="74"/>
      <c r="V45" s="74"/>
      <c r="W45" s="75"/>
    </row>
    <row r="46" spans="2:24" outlineLevel="1" x14ac:dyDescent="0.25">
      <c r="B46" s="132"/>
      <c r="C46" s="134"/>
      <c r="D46" s="117"/>
      <c r="E46" s="117"/>
      <c r="F46" s="117"/>
      <c r="G46" s="117"/>
      <c r="H46" s="135"/>
      <c r="I46" s="117"/>
      <c r="J46" s="117"/>
      <c r="K46" s="117"/>
      <c r="L46" s="117"/>
      <c r="M46" s="114"/>
      <c r="N46" s="138"/>
      <c r="O46" s="117"/>
      <c r="P46" s="53"/>
      <c r="Q46" s="58">
        <v>1</v>
      </c>
      <c r="R46" s="59">
        <v>1</v>
      </c>
      <c r="S46" s="59">
        <v>1</v>
      </c>
      <c r="T46" s="59">
        <v>1</v>
      </c>
      <c r="U46" s="59">
        <v>1</v>
      </c>
      <c r="V46" s="59">
        <v>1</v>
      </c>
      <c r="W46" s="59">
        <v>1</v>
      </c>
    </row>
    <row r="47" spans="2:24" ht="102" outlineLevel="1" x14ac:dyDescent="0.25">
      <c r="B47" s="60" t="s">
        <v>57</v>
      </c>
      <c r="C47" s="61">
        <v>3</v>
      </c>
      <c r="D47" s="76" t="s">
        <v>58</v>
      </c>
      <c r="E47" s="76">
        <v>36.905000000000001</v>
      </c>
      <c r="F47" s="77" t="s">
        <v>59</v>
      </c>
      <c r="G47" s="76" t="s">
        <v>60</v>
      </c>
      <c r="H47" s="62" t="str">
        <f>IF(B47="All",IF(WP_DL_CA&lt;&gt;"-",WP_DL_CA,"")&amp;IF(AND(WP_DL_CA&lt;&gt;"-",WP_UL_CA&lt;&gt;"-"),CHAR(10),"")&amp;IF(WP_UL_CA&lt;&gt;"-",WP_UL_CA,""),IF(B47="DL CA",WP_DL_CA,IF(B47="UL CA",WP_UL_CA,IF(B47="SDL",WP_SDL_CA,IF(B47="DL CA Type",WP_DL_CA_Type,IF(B47="UL CA Type",WP_UL_CA_Type,""))))))</f>
        <v>-</v>
      </c>
      <c r="I47" s="76" t="s">
        <v>61</v>
      </c>
      <c r="J47" s="76"/>
      <c r="K47" s="76" t="str">
        <f>$G$8</f>
        <v>RAN5#101 (December-23)</v>
      </c>
      <c r="L47" s="76"/>
      <c r="M47" s="78"/>
      <c r="N47" s="63">
        <v>1</v>
      </c>
      <c r="O47" s="64" t="str">
        <f t="array" ref="O47">IF(H47&lt;&gt;"-",IF(SUMPRODUCT(--(Q47:W47&lt;&gt;""))&gt;0,SUMPRODUCT($Q$102:$W$102,Q47:W47)/SUMPRODUCT($Q$102:$W$102,--(Q47:W47&lt;&gt;"")),""),"")</f>
        <v/>
      </c>
      <c r="P47" s="53"/>
      <c r="Q47" s="66">
        <v>0</v>
      </c>
      <c r="R47" s="66"/>
      <c r="S47" s="66"/>
      <c r="T47" s="66"/>
      <c r="U47" s="66"/>
      <c r="V47" s="66"/>
      <c r="W47" s="66"/>
    </row>
    <row r="48" spans="2:24" ht="112.2" outlineLevel="1" x14ac:dyDescent="0.25">
      <c r="B48" s="60" t="s">
        <v>45</v>
      </c>
      <c r="C48" s="61">
        <v>4</v>
      </c>
      <c r="D48" s="76" t="s">
        <v>58</v>
      </c>
      <c r="E48" s="76">
        <v>36.905000000000001</v>
      </c>
      <c r="F48" s="77" t="s">
        <v>62</v>
      </c>
      <c r="G48" s="76" t="s">
        <v>63</v>
      </c>
      <c r="H48" s="62" t="str">
        <f>IF(B48="All",IF(WP_DL_CA&lt;&gt;"-",WP_DL_CA,"")&amp;IF(AND(WP_DL_CA&lt;&gt;"-",WP_UL_CA&lt;&gt;"-"),CHAR(10),"")&amp;IF(WP_UL_CA&lt;&gt;"-",WP_UL_CA,""),IF(B48="DL CA",WP_DL_CA,IF(B48="UL CA",WP_UL_CA,IF(B48="SDL",WP_SDL_CA,IF(B48="DL CA Type",WP_DL_CA_Type,IF(B48="UL CA Type",WP_UL_CA_Type,""))))))</f>
        <v>CA_1A-7A-28A</v>
      </c>
      <c r="I48" s="76" t="s">
        <v>64</v>
      </c>
      <c r="J48" s="76"/>
      <c r="K48" s="76" t="str">
        <f>$G$8</f>
        <v>RAN5#101 (December-23)</v>
      </c>
      <c r="L48" s="76"/>
      <c r="M48" s="112" t="s">
        <v>222</v>
      </c>
      <c r="N48" s="63">
        <v>1</v>
      </c>
      <c r="O48" s="64">
        <f t="array" ref="O48">IF(H48&lt;&gt;"-",IF(SUMPRODUCT(--(Q48:W48&lt;&gt;""))&gt;0,SUMPRODUCT($Q$102:$W$102,Q48:W48)/SUMPRODUCT($Q$102:$W$102,--(Q48:W48&lt;&gt;"")),""),"")</f>
        <v>1</v>
      </c>
      <c r="P48" s="53"/>
      <c r="Q48" s="66">
        <v>1</v>
      </c>
      <c r="R48" s="66"/>
      <c r="S48" s="66"/>
      <c r="T48" s="66"/>
      <c r="U48" s="66"/>
      <c r="V48" s="66"/>
      <c r="W48" s="66"/>
    </row>
    <row r="49" spans="1:30" ht="112.2" outlineLevel="1" x14ac:dyDescent="0.25">
      <c r="B49" s="60" t="s">
        <v>57</v>
      </c>
      <c r="C49" s="61">
        <v>5</v>
      </c>
      <c r="D49" s="76" t="s">
        <v>58</v>
      </c>
      <c r="E49" s="76">
        <v>36.905000000000001</v>
      </c>
      <c r="F49" s="77">
        <v>4.3</v>
      </c>
      <c r="G49" s="76" t="s">
        <v>65</v>
      </c>
      <c r="H49" s="62" t="str">
        <f>IF(B49="All",IF(WP_DL_CA&lt;&gt;"-",WP_DL_CA,"")&amp;IF(AND(WP_DL_CA&lt;&gt;"-",WP_UL_CA&lt;&gt;"-"),CHAR(10),"")&amp;IF(WP_UL_CA&lt;&gt;"-",WP_UL_CA,""),IF(B49="DL CA",WP_DL_CA,IF(B49="UL CA",WP_UL_CA,IF(B49="SDL",WP_SDL_CA,IF(B49="DL CA Type",WP_DL_CA_Type,IF(B49="UL CA Type",WP_UL_CA_Type,""))))))</f>
        <v>-</v>
      </c>
      <c r="I49" s="76" t="s">
        <v>66</v>
      </c>
      <c r="J49" s="76"/>
      <c r="K49" s="76" t="str">
        <f>$G$8</f>
        <v>RAN5#101 (December-23)</v>
      </c>
      <c r="L49" s="76"/>
      <c r="M49" s="78"/>
      <c r="N49" s="63">
        <v>1</v>
      </c>
      <c r="O49" s="64" t="str">
        <f t="array" ref="O49">IF(H49&lt;&gt;"-",IF(SUMPRODUCT(--(Q49:W49&lt;&gt;""))&gt;0,SUMPRODUCT($Q$102:$W$102,Q49:W49)/SUMPRODUCT($Q$102:$W$102,--(Q49:W49&lt;&gt;"")),""),"")</f>
        <v/>
      </c>
      <c r="P49" s="53"/>
      <c r="Q49" s="66">
        <v>0</v>
      </c>
      <c r="R49" s="66"/>
      <c r="S49" s="66"/>
      <c r="T49" s="66"/>
      <c r="U49" s="66"/>
      <c r="V49" s="66"/>
      <c r="W49" s="66"/>
    </row>
    <row r="50" spans="1:30" outlineLevel="1" x14ac:dyDescent="0.25">
      <c r="B50" s="121" t="s">
        <v>53</v>
      </c>
      <c r="C50" s="122"/>
      <c r="D50" s="122"/>
      <c r="E50" s="122"/>
      <c r="F50" s="122"/>
      <c r="G50" s="122"/>
      <c r="H50" s="122"/>
      <c r="I50" s="122"/>
      <c r="J50" s="122"/>
      <c r="K50" s="122"/>
      <c r="L50" s="122"/>
      <c r="M50" s="122"/>
      <c r="N50" s="122"/>
      <c r="O50" s="122"/>
      <c r="P50" s="67"/>
      <c r="Q50" s="67"/>
      <c r="R50" s="67"/>
      <c r="S50" s="67"/>
      <c r="T50" s="67"/>
      <c r="U50" s="67"/>
      <c r="V50" s="67"/>
      <c r="W50" s="68"/>
    </row>
    <row r="51" spans="1:30" s="1" customFormat="1" x14ac:dyDescent="0.25">
      <c r="B51" s="69"/>
      <c r="C51" s="69"/>
      <c r="D51" s="70"/>
      <c r="E51" s="70"/>
      <c r="F51" s="70"/>
      <c r="G51" s="70"/>
      <c r="H51" s="70"/>
      <c r="I51" s="70"/>
      <c r="J51" s="70"/>
      <c r="K51" s="70"/>
      <c r="L51" s="70"/>
      <c r="M51" s="70"/>
      <c r="N51" s="70"/>
      <c r="O51" s="70"/>
      <c r="P51" s="70"/>
      <c r="Q51" s="70"/>
      <c r="R51" s="70"/>
      <c r="S51" s="70"/>
      <c r="T51" s="70"/>
      <c r="U51" s="70"/>
      <c r="V51" s="70"/>
      <c r="W51" s="70"/>
      <c r="X51" s="12"/>
    </row>
    <row r="52" spans="1:30" s="81" customFormat="1" ht="17.399999999999999" x14ac:dyDescent="0.25">
      <c r="A52" s="79"/>
      <c r="B52" s="129" t="s">
        <v>67</v>
      </c>
      <c r="C52" s="130"/>
      <c r="D52" s="130"/>
      <c r="E52" s="130"/>
      <c r="F52" s="130"/>
      <c r="G52" s="130"/>
      <c r="H52" s="130"/>
      <c r="I52" s="130"/>
      <c r="J52" s="130"/>
      <c r="K52" s="130"/>
      <c r="L52" s="130"/>
      <c r="M52" s="130"/>
      <c r="N52" s="130"/>
      <c r="O52" s="130"/>
      <c r="P52" s="50"/>
      <c r="Q52" s="50"/>
      <c r="R52" s="50"/>
      <c r="S52" s="50"/>
      <c r="T52" s="50"/>
      <c r="U52" s="50"/>
      <c r="V52" s="50"/>
      <c r="W52" s="51"/>
      <c r="X52" s="79"/>
      <c r="Y52" s="80"/>
      <c r="Z52" s="80"/>
      <c r="AA52" s="80"/>
      <c r="AB52" s="80"/>
      <c r="AC52" s="80"/>
      <c r="AD52" s="80"/>
    </row>
    <row r="53" spans="1:30" s="81" customFormat="1" ht="17.399999999999999" x14ac:dyDescent="0.25">
      <c r="A53" s="79"/>
      <c r="B53" s="129" t="s">
        <v>68</v>
      </c>
      <c r="C53" s="130"/>
      <c r="D53" s="130"/>
      <c r="E53" s="130"/>
      <c r="F53" s="130"/>
      <c r="G53" s="130"/>
      <c r="H53" s="130"/>
      <c r="I53" s="130"/>
      <c r="J53" s="130"/>
      <c r="K53" s="130"/>
      <c r="L53" s="130"/>
      <c r="M53" s="130"/>
      <c r="N53" s="130"/>
      <c r="O53" s="130"/>
      <c r="P53" s="50"/>
      <c r="Q53" s="50"/>
      <c r="R53" s="50"/>
      <c r="S53" s="50"/>
      <c r="T53" s="50"/>
      <c r="U53" s="50"/>
      <c r="V53" s="50"/>
      <c r="W53" s="51"/>
      <c r="X53" s="79"/>
      <c r="Y53" s="80"/>
      <c r="Z53" s="80"/>
      <c r="AA53" s="80"/>
      <c r="AB53" s="80"/>
      <c r="AC53" s="80"/>
      <c r="AD53" s="80"/>
    </row>
    <row r="54" spans="1:30" outlineLevel="1" x14ac:dyDescent="0.25">
      <c r="B54" s="131" t="s">
        <v>30</v>
      </c>
      <c r="C54" s="132" t="s">
        <v>31</v>
      </c>
      <c r="D54" s="125" t="s">
        <v>32</v>
      </c>
      <c r="E54" s="125" t="s">
        <v>33</v>
      </c>
      <c r="F54" s="125" t="s">
        <v>34</v>
      </c>
      <c r="G54" s="125" t="s">
        <v>35</v>
      </c>
      <c r="H54" s="135" t="s">
        <v>36</v>
      </c>
      <c r="I54" s="125" t="s">
        <v>37</v>
      </c>
      <c r="J54" s="125" t="s">
        <v>5</v>
      </c>
      <c r="K54" s="125" t="s">
        <v>38</v>
      </c>
      <c r="L54" s="125" t="s">
        <v>39</v>
      </c>
      <c r="M54" s="135" t="s">
        <v>11</v>
      </c>
      <c r="N54" s="136" t="s">
        <v>40</v>
      </c>
      <c r="O54" s="125" t="s">
        <v>41</v>
      </c>
      <c r="P54" s="53"/>
      <c r="Q54" s="126" t="s">
        <v>42</v>
      </c>
      <c r="R54" s="127"/>
      <c r="S54" s="127"/>
      <c r="T54" s="127"/>
      <c r="U54" s="127"/>
      <c r="V54" s="127"/>
      <c r="W54" s="128"/>
    </row>
    <row r="55" spans="1:30" ht="20.399999999999999" outlineLevel="1" x14ac:dyDescent="0.25">
      <c r="B55" s="131"/>
      <c r="C55" s="133"/>
      <c r="D55" s="125"/>
      <c r="E55" s="125"/>
      <c r="F55" s="125"/>
      <c r="G55" s="125"/>
      <c r="H55" s="135"/>
      <c r="I55" s="125"/>
      <c r="J55" s="125"/>
      <c r="K55" s="125"/>
      <c r="L55" s="125"/>
      <c r="M55" s="135"/>
      <c r="N55" s="136"/>
      <c r="O55" s="125"/>
      <c r="P55" s="53"/>
      <c r="Q55" s="54" t="s">
        <v>69</v>
      </c>
      <c r="R55" s="82"/>
      <c r="S55" s="82"/>
      <c r="T55" s="82"/>
      <c r="U55" s="82"/>
      <c r="V55" s="82"/>
      <c r="W55" s="82"/>
    </row>
    <row r="56" spans="1:30" outlineLevel="1" x14ac:dyDescent="0.25">
      <c r="B56" s="132"/>
      <c r="C56" s="134"/>
      <c r="D56" s="125"/>
      <c r="E56" s="125"/>
      <c r="F56" s="125"/>
      <c r="G56" s="125"/>
      <c r="H56" s="135"/>
      <c r="I56" s="125"/>
      <c r="J56" s="125"/>
      <c r="K56" s="125"/>
      <c r="L56" s="125"/>
      <c r="M56" s="135"/>
      <c r="N56" s="136"/>
      <c r="O56" s="125"/>
      <c r="P56" s="53"/>
      <c r="Q56" s="63">
        <v>1</v>
      </c>
      <c r="R56" s="83"/>
      <c r="S56" s="83"/>
      <c r="T56" s="83"/>
      <c r="U56" s="83"/>
      <c r="V56" s="83"/>
      <c r="W56" s="83"/>
    </row>
    <row r="57" spans="1:30" ht="102" outlineLevel="1" x14ac:dyDescent="0.25">
      <c r="B57" s="60" t="s">
        <v>45</v>
      </c>
      <c r="C57" s="84">
        <v>6</v>
      </c>
      <c r="D57" s="76" t="s">
        <v>70</v>
      </c>
      <c r="E57" s="76" t="s">
        <v>71</v>
      </c>
      <c r="F57" s="76" t="s">
        <v>72</v>
      </c>
      <c r="G57" s="76" t="s">
        <v>73</v>
      </c>
      <c r="H57" s="76" t="str">
        <f>IF(B57="All",IF(WP_DL_CA&lt;&gt;"-",WP_DL_CA,"")&amp;IF(AND(WP_DL_CA&lt;&gt;"-",WP_UL_CA&lt;&gt;"-"),CHAR(10),"")&amp;IF(WP_UL_CA&lt;&gt;"-",WP_UL_CA,""),IF(B57="DL CA",WP_DL_CA,IF(B57="UL CA",WP_UL_CA,IF(B57="SDL",WP_SDL_CA,IF(B57="DL CA Type",WP_DL_CA_Type,IF(B57="UL CA Type",WP_UL_CA_Type,""))))))</f>
        <v>CA_1A-7A-28A</v>
      </c>
      <c r="I57" s="85" t="s">
        <v>74</v>
      </c>
      <c r="J57" s="76"/>
      <c r="K57" s="76" t="str">
        <f>$G$8</f>
        <v>RAN5#101 (December-23)</v>
      </c>
      <c r="L57" s="76"/>
      <c r="M57" s="112" t="s">
        <v>222</v>
      </c>
      <c r="N57" s="86">
        <v>1</v>
      </c>
      <c r="O57" s="64">
        <f t="array" ref="O57">IF(SUMPRODUCT(--(Q57:W57&lt;&gt;""))&gt;0,SUMPRODUCT($Q$56:$W$56,Q57:W57)/SUMPRODUCT($Q$56:$W$56,--(Q57:W57&lt;&gt;"")),"")</f>
        <v>1</v>
      </c>
      <c r="P57" s="53"/>
      <c r="Q57" s="66">
        <v>1</v>
      </c>
      <c r="R57" s="66"/>
      <c r="S57" s="66"/>
      <c r="T57" s="66"/>
      <c r="U57" s="66"/>
      <c r="V57" s="66"/>
      <c r="W57" s="66"/>
    </row>
    <row r="58" spans="1:30" ht="102" outlineLevel="1" x14ac:dyDescent="0.25">
      <c r="B58" s="60" t="s">
        <v>45</v>
      </c>
      <c r="C58" s="84">
        <v>7</v>
      </c>
      <c r="D58" s="76" t="s">
        <v>75</v>
      </c>
      <c r="E58" s="76" t="s">
        <v>71</v>
      </c>
      <c r="F58" s="76" t="s">
        <v>76</v>
      </c>
      <c r="G58" s="76" t="s">
        <v>77</v>
      </c>
      <c r="H58" s="76" t="str">
        <f>IF(B58="All",IF(WP_DL_CA&lt;&gt;"-",WP_DL_CA,"")&amp;IF(AND(WP_DL_CA&lt;&gt;"-",WP_UL_CA&lt;&gt;"-"),CHAR(10),"")&amp;IF(WP_UL_CA&lt;&gt;"-",WP_UL_CA,""),IF(B58="DL CA",WP_DL_CA,IF(B58="UL CA",WP_UL_CA,IF(B58="SDL",WP_SDL_CA,IF(B58="DL CA Type",WP_DL_CA_Type,IF(B58="UL CA Type",WP_UL_CA_Type,""))))))</f>
        <v>CA_1A-7A-28A</v>
      </c>
      <c r="I58" s="76" t="s">
        <v>78</v>
      </c>
      <c r="J58" s="76"/>
      <c r="K58" s="76" t="str">
        <f t="shared" ref="K58" si="0">$G$8</f>
        <v>RAN5#101 (December-23)</v>
      </c>
      <c r="L58" s="76"/>
      <c r="M58" s="78" t="s">
        <v>223</v>
      </c>
      <c r="N58" s="86">
        <v>0</v>
      </c>
      <c r="O58" s="64">
        <f t="array" ref="O58">IF(SUMPRODUCT(--(Q58:W58&lt;&gt;""))&gt;0,SUMPRODUCT($Q$56:$W$56,Q58:W58)/SUMPRODUCT($Q$56:$W$56,--(Q58:W58&lt;&gt;"")),"")</f>
        <v>1</v>
      </c>
      <c r="P58" s="53"/>
      <c r="Q58" s="66">
        <v>1</v>
      </c>
      <c r="R58" s="66"/>
      <c r="S58" s="66"/>
      <c r="T58" s="66"/>
      <c r="U58" s="66"/>
      <c r="V58" s="66"/>
      <c r="W58" s="66"/>
    </row>
    <row r="59" spans="1:30" outlineLevel="1" x14ac:dyDescent="0.25">
      <c r="B59" s="121" t="s">
        <v>53</v>
      </c>
      <c r="C59" s="122"/>
      <c r="D59" s="122"/>
      <c r="E59" s="122"/>
      <c r="F59" s="122"/>
      <c r="G59" s="122"/>
      <c r="H59" s="122"/>
      <c r="I59" s="122"/>
      <c r="J59" s="122"/>
      <c r="K59" s="122"/>
      <c r="L59" s="122"/>
      <c r="M59" s="122"/>
      <c r="N59" s="122"/>
      <c r="O59" s="122"/>
      <c r="P59" s="67"/>
      <c r="Q59" s="67"/>
      <c r="R59" s="67"/>
      <c r="S59" s="67"/>
      <c r="T59" s="67"/>
      <c r="U59" s="67"/>
      <c r="V59" s="67"/>
      <c r="W59" s="68"/>
    </row>
    <row r="60" spans="1:30" s="1" customFormat="1" outlineLevel="1" x14ac:dyDescent="0.25">
      <c r="B60" s="69"/>
      <c r="C60" s="69"/>
      <c r="D60" s="70"/>
      <c r="E60" s="70"/>
      <c r="F60" s="70"/>
      <c r="G60" s="70"/>
      <c r="H60" s="70"/>
      <c r="I60" s="70"/>
      <c r="J60" s="70"/>
      <c r="K60" s="70"/>
      <c r="L60" s="70"/>
      <c r="M60" s="70"/>
      <c r="N60" s="70"/>
      <c r="O60" s="70"/>
      <c r="P60" s="70"/>
      <c r="Q60" s="70"/>
      <c r="R60" s="70"/>
      <c r="S60" s="70"/>
      <c r="T60" s="70"/>
      <c r="U60" s="70"/>
      <c r="V60" s="70"/>
      <c r="W60" s="70"/>
      <c r="X60" s="12"/>
    </row>
    <row r="61" spans="1:30" ht="17.399999999999999" x14ac:dyDescent="0.25">
      <c r="B61" s="129" t="s">
        <v>79</v>
      </c>
      <c r="C61" s="130"/>
      <c r="D61" s="130"/>
      <c r="E61" s="130"/>
      <c r="F61" s="130"/>
      <c r="G61" s="130"/>
      <c r="H61" s="130"/>
      <c r="I61" s="130"/>
      <c r="J61" s="130"/>
      <c r="K61" s="130"/>
      <c r="L61" s="130"/>
      <c r="M61" s="130"/>
      <c r="N61" s="130"/>
      <c r="O61" s="130"/>
      <c r="P61" s="50"/>
      <c r="Q61" s="50"/>
      <c r="R61" s="50"/>
      <c r="S61" s="50"/>
      <c r="T61" s="50"/>
      <c r="U61" s="50"/>
      <c r="V61" s="50"/>
      <c r="W61" s="51"/>
    </row>
    <row r="62" spans="1:30" outlineLevel="1" x14ac:dyDescent="0.25">
      <c r="B62" s="131" t="s">
        <v>30</v>
      </c>
      <c r="C62" s="132" t="s">
        <v>31</v>
      </c>
      <c r="D62" s="125" t="s">
        <v>32</v>
      </c>
      <c r="E62" s="125" t="s">
        <v>33</v>
      </c>
      <c r="F62" s="125" t="s">
        <v>34</v>
      </c>
      <c r="G62" s="125" t="s">
        <v>35</v>
      </c>
      <c r="H62" s="135" t="s">
        <v>36</v>
      </c>
      <c r="I62" s="125" t="s">
        <v>37</v>
      </c>
      <c r="J62" s="125" t="s">
        <v>5</v>
      </c>
      <c r="K62" s="125" t="s">
        <v>38</v>
      </c>
      <c r="L62" s="125" t="s">
        <v>39</v>
      </c>
      <c r="M62" s="135" t="s">
        <v>11</v>
      </c>
      <c r="N62" s="115" t="s">
        <v>40</v>
      </c>
      <c r="O62" s="125" t="s">
        <v>41</v>
      </c>
      <c r="P62" s="53"/>
      <c r="Q62" s="126" t="s">
        <v>42</v>
      </c>
      <c r="R62" s="127"/>
      <c r="S62" s="127"/>
      <c r="T62" s="127"/>
      <c r="U62" s="127"/>
      <c r="V62" s="127"/>
      <c r="W62" s="128"/>
    </row>
    <row r="63" spans="1:30" ht="20.399999999999999" outlineLevel="1" x14ac:dyDescent="0.25">
      <c r="B63" s="131"/>
      <c r="C63" s="133"/>
      <c r="D63" s="125"/>
      <c r="E63" s="125"/>
      <c r="F63" s="125"/>
      <c r="G63" s="125"/>
      <c r="H63" s="135"/>
      <c r="I63" s="125"/>
      <c r="J63" s="125"/>
      <c r="K63" s="125"/>
      <c r="L63" s="125"/>
      <c r="M63" s="135"/>
      <c r="N63" s="115"/>
      <c r="O63" s="125"/>
      <c r="P63" s="53"/>
      <c r="Q63" s="54" t="s">
        <v>80</v>
      </c>
      <c r="R63" s="82"/>
      <c r="S63" s="82"/>
      <c r="T63" s="82"/>
      <c r="U63" s="82"/>
      <c r="V63" s="82"/>
      <c r="W63" s="82"/>
    </row>
    <row r="64" spans="1:30" outlineLevel="1" x14ac:dyDescent="0.25">
      <c r="B64" s="132"/>
      <c r="C64" s="134"/>
      <c r="D64" s="125"/>
      <c r="E64" s="125"/>
      <c r="F64" s="125"/>
      <c r="G64" s="125"/>
      <c r="H64" s="135"/>
      <c r="I64" s="125"/>
      <c r="J64" s="125"/>
      <c r="K64" s="125"/>
      <c r="L64" s="125"/>
      <c r="M64" s="135"/>
      <c r="N64" s="115"/>
      <c r="O64" s="125"/>
      <c r="P64" s="53"/>
      <c r="Q64" s="63">
        <v>1</v>
      </c>
      <c r="R64" s="83"/>
      <c r="S64" s="83"/>
      <c r="T64" s="83"/>
      <c r="U64" s="83"/>
      <c r="V64" s="83"/>
      <c r="W64" s="83"/>
    </row>
    <row r="65" spans="2:24" ht="30.6" outlineLevel="1" x14ac:dyDescent="0.25">
      <c r="B65" s="60" t="s">
        <v>45</v>
      </c>
      <c r="C65" s="84">
        <v>8</v>
      </c>
      <c r="D65" s="76" t="s">
        <v>81</v>
      </c>
      <c r="E65" s="76" t="s">
        <v>82</v>
      </c>
      <c r="F65" s="76" t="s">
        <v>83</v>
      </c>
      <c r="G65" s="76" t="s">
        <v>84</v>
      </c>
      <c r="H65" s="76" t="str">
        <f>IF(B65="All",IF(WP_DL_CA&lt;&gt;"-",WP_DL_CA,"")&amp;IF(AND(WP_DL_CA&lt;&gt;"-",WP_UL_CA&lt;&gt;"-"),CHAR(10),"")&amp;IF(WP_UL_CA&lt;&gt;"-",WP_UL_CA,""),IF(B65="DL CA",WP_DL_CA,IF(B65="UL CA",WP_UL_CA,IF(B65="SDL",WP_SDL_CA,IF(B65="DL CA Type",WP_DL_CA_Type,IF(B65="UL CA Type",WP_UL_CA_Type,""))))))</f>
        <v>CA_1A-7A-28A</v>
      </c>
      <c r="I65" s="76" t="s">
        <v>85</v>
      </c>
      <c r="J65" s="76"/>
      <c r="K65" s="76" t="str">
        <f t="shared" ref="K65:K67" si="1">$G$8</f>
        <v>RAN5#101 (December-23)</v>
      </c>
      <c r="L65" s="76"/>
      <c r="M65" s="112" t="s">
        <v>222</v>
      </c>
      <c r="N65" s="86">
        <v>1</v>
      </c>
      <c r="O65" s="64">
        <f t="array" ref="O65">IF(H65&lt;&gt;"-",IF(SUMPRODUCT(--(Q65:W65&lt;&gt;""))&gt;0,SUMPRODUCT($Q$102:$W$102,Q65:W65)/SUMPRODUCT($Q$102:$W$102,--(Q65:W65&lt;&gt;"")),""),"")</f>
        <v>1</v>
      </c>
      <c r="P65" s="53"/>
      <c r="Q65" s="66">
        <v>1</v>
      </c>
      <c r="R65" s="66"/>
      <c r="S65" s="66"/>
      <c r="T65" s="66"/>
      <c r="U65" s="66"/>
      <c r="V65" s="66"/>
      <c r="W65" s="66"/>
    </row>
    <row r="66" spans="2:24" ht="30.6" outlineLevel="1" x14ac:dyDescent="0.25">
      <c r="B66" s="60" t="s">
        <v>57</v>
      </c>
      <c r="C66" s="84">
        <v>9</v>
      </c>
      <c r="D66" s="76" t="s">
        <v>81</v>
      </c>
      <c r="E66" s="60" t="s">
        <v>82</v>
      </c>
      <c r="F66" s="60" t="s">
        <v>86</v>
      </c>
      <c r="G66" s="60" t="s">
        <v>87</v>
      </c>
      <c r="H66" s="76" t="str">
        <f>IF(B66="All",IF(WP_DL_CA&lt;&gt;"-",WP_DL_CA,"")&amp;IF(AND(WP_DL_CA&lt;&gt;"-",WP_UL_CA&lt;&gt;"-"),CHAR(10),"")&amp;IF(WP_UL_CA&lt;&gt;"-",WP_UL_CA,""),IF(B66="DL CA",WP_DL_CA,IF(B66="UL CA",WP_UL_CA,IF(B66="SDL",WP_SDL_CA,IF(B66="DL CA Type",WP_DL_CA_Type,IF(B66="UL CA Type",WP_UL_CA_Type,""))))))</f>
        <v>-</v>
      </c>
      <c r="I66" s="60" t="s">
        <v>88</v>
      </c>
      <c r="J66" s="60"/>
      <c r="K66" s="76" t="str">
        <f t="shared" si="1"/>
        <v>RAN5#101 (December-23)</v>
      </c>
      <c r="L66" s="60"/>
      <c r="M66" s="87"/>
      <c r="N66" s="86">
        <v>1</v>
      </c>
      <c r="O66" s="64" t="str">
        <f t="array" ref="O66">IF(H66&lt;&gt;"-",IF(SUMPRODUCT(--(Q66:W66&lt;&gt;""))&gt;0,SUMPRODUCT($Q$102:$W$102,Q66:W66)/SUMPRODUCT($Q$102:$W$102,--(Q66:W66&lt;&gt;"")),""),"")</f>
        <v/>
      </c>
      <c r="P66" s="53"/>
      <c r="Q66" s="66">
        <v>0</v>
      </c>
      <c r="R66" s="66"/>
      <c r="S66" s="66">
        <v>0</v>
      </c>
      <c r="T66" s="66"/>
      <c r="U66" s="66">
        <v>0</v>
      </c>
      <c r="V66" s="66"/>
      <c r="W66" s="66"/>
    </row>
    <row r="67" spans="2:24" ht="30.6" outlineLevel="1" x14ac:dyDescent="0.25">
      <c r="B67" s="60" t="s">
        <v>45</v>
      </c>
      <c r="C67" s="84">
        <v>31</v>
      </c>
      <c r="D67" s="76" t="s">
        <v>81</v>
      </c>
      <c r="E67" s="88" t="s">
        <v>82</v>
      </c>
      <c r="F67" s="88" t="s">
        <v>89</v>
      </c>
      <c r="G67" s="88" t="s">
        <v>90</v>
      </c>
      <c r="H67" s="62" t="str">
        <f>IF(B67="All",IF(WP_DL_CA&lt;&gt;"-",WP_DL_CA,"")&amp;IF(AND(WP_DL_CA&lt;&gt;"-",WP_UL_CA&lt;&gt;"-"),CHAR(10),"")&amp;IF(WP_UL_CA&lt;&gt;"-",WP_UL_CA,""),IF(B67="DL CA",WP_DL_CA,IF(B67="UL CA",WP_UL_CA,IF(B67="SDL",WP_SDL_CA,IF(B67="DL CA Type",WP_DL_CA_Type,IF(B67="UL CA Type",WP_UL_CA_Type,""))))))</f>
        <v>CA_1A-7A-28A</v>
      </c>
      <c r="I67" s="88" t="s">
        <v>91</v>
      </c>
      <c r="J67" s="88"/>
      <c r="K67" s="89" t="str">
        <f t="shared" si="1"/>
        <v>RAN5#101 (December-23)</v>
      </c>
      <c r="L67" s="88"/>
      <c r="M67" s="112" t="s">
        <v>222</v>
      </c>
      <c r="N67" s="91">
        <v>1</v>
      </c>
      <c r="O67" s="64">
        <f t="array" ref="O67">IF(H67&lt;&gt;"-",IF(SUMPRODUCT(--(Q67:W67&lt;&gt;""))&gt;0,SUMPRODUCT($Q$102:$W$102,Q67:W67)/SUMPRODUCT($Q$102:$W$102,--(Q67:W67&lt;&gt;"")),""),"")</f>
        <v>1</v>
      </c>
      <c r="P67" s="65"/>
      <c r="Q67" s="66">
        <v>1</v>
      </c>
      <c r="R67" s="66"/>
      <c r="S67" s="66">
        <v>1</v>
      </c>
      <c r="T67" s="66"/>
      <c r="U67" s="66">
        <v>1</v>
      </c>
      <c r="V67" s="66"/>
      <c r="W67" s="66"/>
    </row>
    <row r="68" spans="2:24" outlineLevel="1" x14ac:dyDescent="0.25">
      <c r="B68" s="121" t="s">
        <v>53</v>
      </c>
      <c r="C68" s="122"/>
      <c r="D68" s="122"/>
      <c r="E68" s="122"/>
      <c r="F68" s="122"/>
      <c r="G68" s="122"/>
      <c r="H68" s="122"/>
      <c r="I68" s="122"/>
      <c r="J68" s="122"/>
      <c r="K68" s="122"/>
      <c r="L68" s="122"/>
      <c r="M68" s="122"/>
      <c r="N68" s="122"/>
      <c r="O68" s="122"/>
      <c r="P68" s="67"/>
      <c r="Q68" s="67"/>
      <c r="R68" s="67"/>
      <c r="S68" s="67"/>
      <c r="T68" s="67"/>
      <c r="U68" s="67"/>
      <c r="V68" s="67"/>
      <c r="W68" s="68"/>
    </row>
    <row r="69" spans="2:24" s="1" customFormat="1" outlineLevel="1" x14ac:dyDescent="0.25">
      <c r="B69" s="69"/>
      <c r="C69" s="69"/>
      <c r="D69" s="70"/>
      <c r="E69" s="70"/>
      <c r="F69" s="70"/>
      <c r="G69" s="70"/>
      <c r="H69" s="70"/>
      <c r="I69" s="70"/>
      <c r="J69" s="70"/>
      <c r="K69" s="70"/>
      <c r="L69" s="70"/>
      <c r="M69" s="70"/>
      <c r="N69" s="70"/>
      <c r="O69" s="70"/>
      <c r="P69" s="70"/>
      <c r="Q69" s="70"/>
      <c r="R69" s="70"/>
      <c r="S69" s="70"/>
      <c r="T69" s="70"/>
      <c r="U69" s="70"/>
      <c r="V69" s="70"/>
      <c r="W69" s="70"/>
      <c r="X69" s="12"/>
    </row>
    <row r="70" spans="2:24" ht="17.399999999999999" x14ac:dyDescent="0.25">
      <c r="B70" s="129" t="s">
        <v>92</v>
      </c>
      <c r="C70" s="130"/>
      <c r="D70" s="130"/>
      <c r="E70" s="130"/>
      <c r="F70" s="130"/>
      <c r="G70" s="130"/>
      <c r="H70" s="130"/>
      <c r="I70" s="130"/>
      <c r="J70" s="130"/>
      <c r="K70" s="130"/>
      <c r="L70" s="130"/>
      <c r="M70" s="130"/>
      <c r="N70" s="130"/>
      <c r="O70" s="130"/>
      <c r="P70" s="50"/>
      <c r="Q70" s="50"/>
      <c r="R70" s="50"/>
      <c r="S70" s="50"/>
      <c r="T70" s="50"/>
      <c r="U70" s="50"/>
      <c r="V70" s="50"/>
      <c r="W70" s="51"/>
    </row>
    <row r="71" spans="2:24" outlineLevel="1" x14ac:dyDescent="0.25">
      <c r="B71" s="131" t="s">
        <v>30</v>
      </c>
      <c r="C71" s="132" t="s">
        <v>31</v>
      </c>
      <c r="D71" s="125" t="s">
        <v>32</v>
      </c>
      <c r="E71" s="125" t="s">
        <v>33</v>
      </c>
      <c r="F71" s="125" t="s">
        <v>34</v>
      </c>
      <c r="G71" s="125" t="s">
        <v>35</v>
      </c>
      <c r="H71" s="135" t="s">
        <v>36</v>
      </c>
      <c r="I71" s="125" t="s">
        <v>37</v>
      </c>
      <c r="J71" s="125" t="s">
        <v>5</v>
      </c>
      <c r="K71" s="125" t="s">
        <v>38</v>
      </c>
      <c r="L71" s="125" t="s">
        <v>39</v>
      </c>
      <c r="M71" s="135" t="s">
        <v>11</v>
      </c>
      <c r="N71" s="115" t="s">
        <v>40</v>
      </c>
      <c r="O71" s="125" t="s">
        <v>41</v>
      </c>
      <c r="P71" s="53"/>
      <c r="Q71" s="126" t="s">
        <v>42</v>
      </c>
      <c r="R71" s="127"/>
      <c r="S71" s="127"/>
      <c r="T71" s="127"/>
      <c r="U71" s="127"/>
      <c r="V71" s="127"/>
      <c r="W71" s="128"/>
    </row>
    <row r="72" spans="2:24" ht="30.6" outlineLevel="1" x14ac:dyDescent="0.25">
      <c r="B72" s="131"/>
      <c r="C72" s="133"/>
      <c r="D72" s="125"/>
      <c r="E72" s="125"/>
      <c r="F72" s="125"/>
      <c r="G72" s="125"/>
      <c r="H72" s="135"/>
      <c r="I72" s="125"/>
      <c r="J72" s="125"/>
      <c r="K72" s="125"/>
      <c r="L72" s="125"/>
      <c r="M72" s="135"/>
      <c r="N72" s="115"/>
      <c r="O72" s="125"/>
      <c r="P72" s="53"/>
      <c r="Q72" s="54" t="s">
        <v>93</v>
      </c>
      <c r="R72" s="54" t="s">
        <v>94</v>
      </c>
      <c r="S72" s="54" t="s">
        <v>95</v>
      </c>
      <c r="T72" s="54" t="s">
        <v>96</v>
      </c>
      <c r="U72" s="54" t="s">
        <v>97</v>
      </c>
      <c r="V72" s="82"/>
      <c r="W72" s="54" t="s">
        <v>98</v>
      </c>
    </row>
    <row r="73" spans="2:24" outlineLevel="1" x14ac:dyDescent="0.25">
      <c r="B73" s="132"/>
      <c r="C73" s="134"/>
      <c r="D73" s="125"/>
      <c r="E73" s="125"/>
      <c r="F73" s="125"/>
      <c r="G73" s="125"/>
      <c r="H73" s="135"/>
      <c r="I73" s="125"/>
      <c r="J73" s="125"/>
      <c r="K73" s="125"/>
      <c r="L73" s="125"/>
      <c r="M73" s="135"/>
      <c r="N73" s="115"/>
      <c r="O73" s="125"/>
      <c r="P73" s="53"/>
      <c r="Q73" s="63">
        <v>1</v>
      </c>
      <c r="R73" s="63">
        <v>5</v>
      </c>
      <c r="S73" s="63">
        <v>5</v>
      </c>
      <c r="T73" s="63">
        <v>2</v>
      </c>
      <c r="U73" s="63">
        <v>2</v>
      </c>
      <c r="V73" s="83"/>
      <c r="W73" s="63">
        <v>2</v>
      </c>
    </row>
    <row r="74" spans="2:24" ht="61.2" outlineLevel="1" x14ac:dyDescent="0.25">
      <c r="B74" s="92" t="s">
        <v>57</v>
      </c>
      <c r="C74" s="84">
        <v>9</v>
      </c>
      <c r="D74" s="93" t="s">
        <v>99</v>
      </c>
      <c r="E74" s="94" t="s">
        <v>82</v>
      </c>
      <c r="F74" s="94" t="s">
        <v>100</v>
      </c>
      <c r="G74" s="94" t="s">
        <v>101</v>
      </c>
      <c r="H74" s="62" t="str">
        <f t="shared" ref="H74" si="2">IF(B74="All",IF(WP_DL_CA&lt;&gt;"-",WP_DL_CA,"")&amp;IF(AND(WP_DL_CA&lt;&gt;"-",WP_UL_CA&lt;&gt;"-"),CHAR(10),"")&amp;IF(WP_UL_CA&lt;&gt;"-",WP_UL_CA,""),IF(B74="DL CA",WP_DL_CA,IF(B74="UL CA",WP_UL_CA,IF(B74="SDL",WP_SDL_CA,IF(B74="DL CA Type",WP_DL_CA_Type,IF(B74="UL CA Type",WP_UL_CA_Type,""))))))</f>
        <v>-</v>
      </c>
      <c r="I74" s="94" t="s">
        <v>102</v>
      </c>
      <c r="J74" s="94"/>
      <c r="K74" s="95" t="str">
        <f t="shared" ref="K74:K96" si="3">$G$8</f>
        <v>RAN5#101 (December-23)</v>
      </c>
      <c r="L74" s="94"/>
      <c r="M74" s="96"/>
      <c r="N74" s="97">
        <v>1</v>
      </c>
      <c r="O74" s="64" t="str">
        <f t="array" ref="O74">IF(H74&lt;&gt;"-",IF(SUMPRODUCT(--(Q74:W74&lt;&gt;""))&gt;0,SUMPRODUCT($Q$102:$W$102,Q74:W74)/SUMPRODUCT($Q$102:$W$102,--(Q74:W74&lt;&gt;"")),""),"")</f>
        <v/>
      </c>
      <c r="P74" s="53"/>
      <c r="Q74" s="66">
        <v>0</v>
      </c>
      <c r="R74" s="66"/>
      <c r="S74" s="66">
        <v>0</v>
      </c>
      <c r="T74" s="66"/>
      <c r="U74" s="66">
        <v>0</v>
      </c>
      <c r="V74" s="66"/>
      <c r="W74" s="66"/>
    </row>
    <row r="75" spans="2:24" ht="61.2" outlineLevel="1" x14ac:dyDescent="0.25">
      <c r="B75" s="60" t="s">
        <v>57</v>
      </c>
      <c r="C75" s="84">
        <v>10</v>
      </c>
      <c r="D75" s="98" t="s">
        <v>99</v>
      </c>
      <c r="E75" s="88" t="s">
        <v>82</v>
      </c>
      <c r="F75" s="88" t="s">
        <v>103</v>
      </c>
      <c r="G75" s="88" t="s">
        <v>104</v>
      </c>
      <c r="H75" s="62" t="str">
        <f t="shared" ref="H75" si="4">IF(B75="All",IF(WP_DL_CA&lt;&gt;"-",WP_DL_CA,"")&amp;IF(AND(WP_DL_CA&lt;&gt;"-",WP_UL_CA&lt;&gt;"-"),CHAR(10),"")&amp;IF(WP_UL_CA&lt;&gt;"-",WP_UL_CA,""),IF(B75="DL CA",WP_DL_CA,IF(B75="UL CA",WP_UL_CA,IF(B75="SDL",WP_SDL_CA,IF(B75="DL CA Type",WP_DL_CA_Type,IF(B75="UL CA Type",WP_UL_CA_Type,""))))))</f>
        <v>-</v>
      </c>
      <c r="I75" s="88" t="s">
        <v>102</v>
      </c>
      <c r="J75" s="88"/>
      <c r="K75" s="89" t="str">
        <f t="shared" si="3"/>
        <v>RAN5#101 (December-23)</v>
      </c>
      <c r="L75" s="88"/>
      <c r="M75" s="90"/>
      <c r="N75" s="91">
        <v>1</v>
      </c>
      <c r="O75" s="64" t="str">
        <f t="array" ref="O75">IF(H75&lt;&gt;"-",IF(SUMPRODUCT(--(Q75:W75&lt;&gt;""))&gt;0,SUMPRODUCT($Q$102:$W$102,Q75:W75)/SUMPRODUCT($Q$102:$W$102,--(Q75:W75&lt;&gt;"")),""),"")</f>
        <v/>
      </c>
      <c r="P75" s="53"/>
      <c r="Q75" s="66">
        <v>0</v>
      </c>
      <c r="R75" s="66"/>
      <c r="S75" s="66">
        <v>0</v>
      </c>
      <c r="T75" s="66"/>
      <c r="U75" s="66">
        <v>0</v>
      </c>
      <c r="V75" s="66"/>
      <c r="W75" s="66"/>
    </row>
    <row r="76" spans="2:24" ht="81.599999999999994" outlineLevel="1" x14ac:dyDescent="0.25">
      <c r="B76" s="60" t="s">
        <v>57</v>
      </c>
      <c r="C76" s="84">
        <v>11</v>
      </c>
      <c r="D76" s="98" t="s">
        <v>99</v>
      </c>
      <c r="E76" s="88" t="s">
        <v>82</v>
      </c>
      <c r="F76" s="88" t="s">
        <v>105</v>
      </c>
      <c r="G76" s="88" t="s">
        <v>106</v>
      </c>
      <c r="H76" s="62" t="str">
        <f t="shared" ref="H76" si="5">IF(B76="All",IF(WP_DL_CA&lt;&gt;"-",WP_DL_CA,"")&amp;IF(AND(WP_DL_CA&lt;&gt;"-",WP_UL_CA&lt;&gt;"-"),CHAR(10),"")&amp;IF(WP_UL_CA&lt;&gt;"-",WP_UL_CA,""),IF(B76="DL CA",WP_DL_CA,IF(B76="UL CA",WP_UL_CA,IF(B76="SDL",WP_SDL_CA,IF(B76="DL CA Type",WP_DL_CA_Type,IF(B76="UL CA Type",WP_UL_CA_Type,""))))))</f>
        <v>-</v>
      </c>
      <c r="I76" s="88" t="s">
        <v>107</v>
      </c>
      <c r="J76" s="88"/>
      <c r="K76" s="89" t="str">
        <f t="shared" si="3"/>
        <v>RAN5#101 (December-23)</v>
      </c>
      <c r="L76" s="88"/>
      <c r="M76" s="90"/>
      <c r="N76" s="91">
        <v>1</v>
      </c>
      <c r="O76" s="64" t="str">
        <f t="array" ref="O76">IF(H76&lt;&gt;"-",IF(SUMPRODUCT(--(Q76:W76&lt;&gt;""))&gt;0,SUMPRODUCT($Q$102:$W$102,Q76:W76)/SUMPRODUCT($Q$102:$W$102,--(Q76:W76&lt;&gt;"")),""),"")</f>
        <v/>
      </c>
      <c r="P76" s="53"/>
      <c r="Q76" s="66">
        <v>0</v>
      </c>
      <c r="R76" s="66"/>
      <c r="S76" s="66">
        <v>0</v>
      </c>
      <c r="T76" s="66"/>
      <c r="U76" s="66">
        <v>0</v>
      </c>
      <c r="V76" s="66"/>
      <c r="W76" s="66"/>
    </row>
    <row r="77" spans="2:24" ht="81.599999999999994" outlineLevel="1" x14ac:dyDescent="0.25">
      <c r="B77" s="60" t="s">
        <v>57</v>
      </c>
      <c r="C77" s="84">
        <v>26</v>
      </c>
      <c r="D77" s="98" t="s">
        <v>108</v>
      </c>
      <c r="E77" s="88" t="s">
        <v>82</v>
      </c>
      <c r="F77" s="88" t="s">
        <v>109</v>
      </c>
      <c r="G77" s="88" t="s">
        <v>110</v>
      </c>
      <c r="H77" s="62" t="str">
        <f t="shared" ref="H77" si="6">IF(B77="All",IF(WP_DL_CA&lt;&gt;"-",WP_DL_CA,"")&amp;IF(AND(WP_DL_CA&lt;&gt;"-",WP_UL_CA&lt;&gt;"-"),CHAR(10),"")&amp;IF(WP_UL_CA&lt;&gt;"-",WP_UL_CA,""),IF(B77="DL CA",WP_DL_CA,IF(B77="UL CA",WP_UL_CA,IF(B77="SDL",WP_SDL_CA,IF(B77="DL CA Type",WP_DL_CA_Type,IF(B77="UL CA Type",WP_UL_CA_Type,""))))))</f>
        <v>-</v>
      </c>
      <c r="I77" s="88" t="s">
        <v>111</v>
      </c>
      <c r="J77" s="88"/>
      <c r="K77" s="89" t="str">
        <f t="shared" si="3"/>
        <v>RAN5#101 (December-23)</v>
      </c>
      <c r="L77" s="88"/>
      <c r="M77" s="90"/>
      <c r="N77" s="91">
        <v>1</v>
      </c>
      <c r="O77" s="64" t="str">
        <f t="array" ref="O77">IF(H77&lt;&gt;"-",IF(SUMPRODUCT(--(Q77:W77&lt;&gt;""))&gt;0,SUMPRODUCT($Q$102:$W$102,Q77:W77)/SUMPRODUCT($Q$102:$W$102,--(Q77:W77&lt;&gt;"")),""),"")</f>
        <v/>
      </c>
      <c r="P77" s="53"/>
      <c r="Q77" s="66">
        <v>0</v>
      </c>
      <c r="R77" s="66"/>
      <c r="S77" s="66">
        <v>0</v>
      </c>
      <c r="T77" s="66"/>
      <c r="U77" s="66">
        <v>0</v>
      </c>
      <c r="V77" s="66"/>
      <c r="W77" s="66"/>
    </row>
    <row r="78" spans="2:24" ht="81.599999999999994" outlineLevel="1" x14ac:dyDescent="0.25">
      <c r="B78" s="99" t="s">
        <v>57</v>
      </c>
      <c r="C78" s="84">
        <v>30</v>
      </c>
      <c r="D78" s="98" t="s">
        <v>108</v>
      </c>
      <c r="E78" s="88" t="s">
        <v>82</v>
      </c>
      <c r="F78" s="88" t="s">
        <v>112</v>
      </c>
      <c r="G78" s="88" t="s">
        <v>113</v>
      </c>
      <c r="H78" s="62" t="str">
        <f t="shared" ref="H78" si="7">IF(B78="All",IF(WP_DL_CA&lt;&gt;"-",WP_DL_CA,"")&amp;IF(AND(WP_DL_CA&lt;&gt;"-",WP_UL_CA&lt;&gt;"-"),CHAR(10),"")&amp;IF(WP_UL_CA&lt;&gt;"-",WP_UL_CA,""),IF(B78="DL CA",WP_DL_CA,IF(B78="UL CA",WP_UL_CA,IF(B78="SDL",WP_SDL_CA,IF(B78="DL CA Type",WP_DL_CA_Type,IF(B78="UL CA Type",WP_UL_CA_Type,""))))))</f>
        <v>-</v>
      </c>
      <c r="I78" s="88" t="s">
        <v>114</v>
      </c>
      <c r="J78" s="88"/>
      <c r="K78" s="89" t="str">
        <f t="shared" si="3"/>
        <v>RAN5#101 (December-23)</v>
      </c>
      <c r="L78" s="88"/>
      <c r="M78" s="90"/>
      <c r="N78" s="91">
        <v>1</v>
      </c>
      <c r="O78" s="64" t="str">
        <f t="array" ref="O78">IF(H78&lt;&gt;"-",IF(SUMPRODUCT(--(Q78:W78&lt;&gt;""))&gt;0,SUMPRODUCT($Q$102:$W$102,Q78:W78)/SUMPRODUCT($Q$102:$W$102,--(Q78:W78&lt;&gt;"")),""),"")</f>
        <v/>
      </c>
      <c r="P78" s="53"/>
      <c r="Q78" s="66">
        <v>0</v>
      </c>
      <c r="R78" s="66"/>
      <c r="S78" s="66">
        <v>0</v>
      </c>
      <c r="T78" s="66"/>
      <c r="U78" s="66">
        <v>0</v>
      </c>
      <c r="V78" s="66"/>
      <c r="W78" s="66"/>
    </row>
    <row r="79" spans="2:24" ht="30.6" outlineLevel="1" x14ac:dyDescent="0.25">
      <c r="B79" s="60" t="s">
        <v>57</v>
      </c>
      <c r="C79" s="84">
        <v>12</v>
      </c>
      <c r="D79" s="98" t="s">
        <v>99</v>
      </c>
      <c r="E79" s="88" t="s">
        <v>82</v>
      </c>
      <c r="F79" s="88" t="s">
        <v>86</v>
      </c>
      <c r="G79" s="88" t="s">
        <v>115</v>
      </c>
      <c r="H79" s="62" t="str">
        <f t="shared" ref="H79" si="8">IF(B79="All",IF(WP_DL_CA&lt;&gt;"-",WP_DL_CA,"")&amp;IF(AND(WP_DL_CA&lt;&gt;"-",WP_UL_CA&lt;&gt;"-"),CHAR(10),"")&amp;IF(WP_UL_CA&lt;&gt;"-",WP_UL_CA,""),IF(B79="DL CA",WP_DL_CA,IF(B79="UL CA",WP_UL_CA,IF(B79="SDL",WP_SDL_CA,IF(B79="DL CA Type",WP_DL_CA_Type,IF(B79="UL CA Type",WP_UL_CA_Type,""))))))</f>
        <v>-</v>
      </c>
      <c r="I79" s="88" t="s">
        <v>116</v>
      </c>
      <c r="J79" s="88"/>
      <c r="K79" s="89" t="str">
        <f t="shared" si="3"/>
        <v>RAN5#101 (December-23)</v>
      </c>
      <c r="L79" s="88"/>
      <c r="M79" s="90"/>
      <c r="N79" s="91">
        <v>1</v>
      </c>
      <c r="O79" s="64" t="str">
        <f t="array" ref="O79">IF(H79&lt;&gt;"-",IF(SUMPRODUCT(--(Q79:W79&lt;&gt;""))&gt;0,SUMPRODUCT($Q$102:$W$102,Q79:W79)/SUMPRODUCT($Q$102:$W$102,--(Q79:W79&lt;&gt;"")),""),"")</f>
        <v/>
      </c>
      <c r="P79" s="53"/>
      <c r="Q79" s="66">
        <v>0</v>
      </c>
      <c r="R79" s="66"/>
      <c r="S79" s="66"/>
      <c r="T79" s="66"/>
      <c r="U79" s="66"/>
      <c r="V79" s="66"/>
      <c r="W79" s="66"/>
    </row>
    <row r="80" spans="2:24" ht="61.2" outlineLevel="1" x14ac:dyDescent="0.25">
      <c r="B80" s="60" t="s">
        <v>57</v>
      </c>
      <c r="C80" s="84">
        <v>13</v>
      </c>
      <c r="D80" s="98" t="s">
        <v>99</v>
      </c>
      <c r="E80" s="88" t="s">
        <v>82</v>
      </c>
      <c r="F80" s="88" t="s">
        <v>117</v>
      </c>
      <c r="G80" s="88" t="s">
        <v>118</v>
      </c>
      <c r="H80" s="62" t="str">
        <f t="shared" ref="H80" si="9">IF(B80="All",IF(WP_DL_CA&lt;&gt;"-",WP_DL_CA,"")&amp;IF(AND(WP_DL_CA&lt;&gt;"-",WP_UL_CA&lt;&gt;"-"),CHAR(10),"")&amp;IF(WP_UL_CA&lt;&gt;"-",WP_UL_CA,""),IF(B80="DL CA",WP_DL_CA,IF(B80="UL CA",WP_UL_CA,IF(B80="SDL",WP_SDL_CA,IF(B80="DL CA Type",WP_DL_CA_Type,IF(B80="UL CA Type",WP_UL_CA_Type,""))))))</f>
        <v>-</v>
      </c>
      <c r="I80" s="88" t="s">
        <v>102</v>
      </c>
      <c r="J80" s="88"/>
      <c r="K80" s="89" t="str">
        <f t="shared" si="3"/>
        <v>RAN5#101 (December-23)</v>
      </c>
      <c r="L80" s="88"/>
      <c r="M80" s="90"/>
      <c r="N80" s="91">
        <v>1</v>
      </c>
      <c r="O80" s="64" t="str">
        <f t="array" ref="O80">IF(H80&lt;&gt;"-",IF(SUMPRODUCT(--(Q80:W80&lt;&gt;""))&gt;0,SUMPRODUCT($Q$102:$W$102,Q80:W80)/SUMPRODUCT($Q$102:$W$102,--(Q80:W80&lt;&gt;"")),""),"")</f>
        <v/>
      </c>
      <c r="P80" s="53"/>
      <c r="Q80" s="66">
        <v>0</v>
      </c>
      <c r="R80" s="66"/>
      <c r="S80" s="66">
        <v>0</v>
      </c>
      <c r="T80" s="66"/>
      <c r="U80" s="66">
        <v>0</v>
      </c>
      <c r="V80" s="66"/>
      <c r="W80" s="66"/>
    </row>
    <row r="81" spans="2:23" ht="61.2" outlineLevel="1" x14ac:dyDescent="0.25">
      <c r="B81" s="60" t="s">
        <v>57</v>
      </c>
      <c r="C81" s="84">
        <v>14</v>
      </c>
      <c r="D81" s="98" t="s">
        <v>119</v>
      </c>
      <c r="E81" s="88" t="s">
        <v>82</v>
      </c>
      <c r="F81" s="88" t="s">
        <v>120</v>
      </c>
      <c r="G81" s="88" t="s">
        <v>121</v>
      </c>
      <c r="H81" s="62" t="str">
        <f t="shared" ref="H81" si="10">IF(B81="All",IF(WP_DL_CA&lt;&gt;"-",WP_DL_CA,"")&amp;IF(AND(WP_DL_CA&lt;&gt;"-",WP_UL_CA&lt;&gt;"-"),CHAR(10),"")&amp;IF(WP_UL_CA&lt;&gt;"-",WP_UL_CA,""),IF(B81="DL CA",WP_DL_CA,IF(B81="UL CA",WP_UL_CA,IF(B81="SDL",WP_SDL_CA,IF(B81="DL CA Type",WP_DL_CA_Type,IF(B81="UL CA Type",WP_UL_CA_Type,""))))))</f>
        <v>-</v>
      </c>
      <c r="I81" s="88" t="s">
        <v>102</v>
      </c>
      <c r="J81" s="88"/>
      <c r="K81" s="89" t="str">
        <f t="shared" si="3"/>
        <v>RAN5#101 (December-23)</v>
      </c>
      <c r="L81" s="88"/>
      <c r="M81" s="90"/>
      <c r="N81" s="91">
        <v>1</v>
      </c>
      <c r="O81" s="64" t="str">
        <f t="array" ref="O81">IF(H81&lt;&gt;"-",IF(SUMPRODUCT(--(Q81:W81&lt;&gt;""))&gt;0,SUMPRODUCT($Q$102:$W$102,Q81:W81)/SUMPRODUCT($Q$102:$W$102,--(Q81:W81&lt;&gt;"")),""),"")</f>
        <v/>
      </c>
      <c r="P81" s="53"/>
      <c r="Q81" s="66">
        <v>0</v>
      </c>
      <c r="R81" s="66"/>
      <c r="S81" s="66">
        <v>0</v>
      </c>
      <c r="T81" s="66"/>
      <c r="U81" s="66">
        <v>0</v>
      </c>
      <c r="V81" s="66"/>
      <c r="W81" s="66"/>
    </row>
    <row r="82" spans="2:23" ht="61.2" outlineLevel="1" x14ac:dyDescent="0.25">
      <c r="B82" s="60" t="s">
        <v>57</v>
      </c>
      <c r="C82" s="84">
        <v>15</v>
      </c>
      <c r="D82" s="98" t="s">
        <v>119</v>
      </c>
      <c r="E82" s="88" t="s">
        <v>82</v>
      </c>
      <c r="F82" s="88" t="s">
        <v>122</v>
      </c>
      <c r="G82" s="88" t="s">
        <v>123</v>
      </c>
      <c r="H82" s="62" t="str">
        <f t="shared" ref="H82" si="11">IF(B82="All",IF(WP_DL_CA&lt;&gt;"-",WP_DL_CA,"")&amp;IF(AND(WP_DL_CA&lt;&gt;"-",WP_UL_CA&lt;&gt;"-"),CHAR(10),"")&amp;IF(WP_UL_CA&lt;&gt;"-",WP_UL_CA,""),IF(B82="DL CA",WP_DL_CA,IF(B82="UL CA",WP_UL_CA,IF(B82="SDL",WP_SDL_CA,IF(B82="DL CA Type",WP_DL_CA_Type,IF(B82="UL CA Type",WP_UL_CA_Type,""))))))</f>
        <v>-</v>
      </c>
      <c r="I82" s="88" t="s">
        <v>102</v>
      </c>
      <c r="J82" s="88"/>
      <c r="K82" s="89" t="str">
        <f t="shared" si="3"/>
        <v>RAN5#101 (December-23)</v>
      </c>
      <c r="L82" s="88"/>
      <c r="M82" s="90"/>
      <c r="N82" s="91">
        <v>1</v>
      </c>
      <c r="O82" s="64" t="str">
        <f t="array" ref="O82">IF(H82&lt;&gt;"-",IF(SUMPRODUCT(--(Q82:W82&lt;&gt;""))&gt;0,SUMPRODUCT($Q$102:$W$102,Q82:W82)/SUMPRODUCT($Q$102:$W$102,--(Q82:W82&lt;&gt;"")),""),"")</f>
        <v/>
      </c>
      <c r="P82" s="53"/>
      <c r="Q82" s="66">
        <v>0</v>
      </c>
      <c r="R82" s="66"/>
      <c r="S82" s="66">
        <v>0</v>
      </c>
      <c r="T82" s="66"/>
      <c r="U82" s="66">
        <v>0</v>
      </c>
      <c r="V82" s="66"/>
      <c r="W82" s="66"/>
    </row>
    <row r="83" spans="2:23" ht="61.2" outlineLevel="1" x14ac:dyDescent="0.25">
      <c r="B83" s="60" t="s">
        <v>57</v>
      </c>
      <c r="C83" s="84">
        <v>16</v>
      </c>
      <c r="D83" s="98" t="s">
        <v>119</v>
      </c>
      <c r="E83" s="88" t="s">
        <v>82</v>
      </c>
      <c r="F83" s="88" t="s">
        <v>124</v>
      </c>
      <c r="G83" s="88" t="s">
        <v>125</v>
      </c>
      <c r="H83" s="62" t="str">
        <f t="shared" ref="H83" si="12">IF(B83="All",IF(WP_DL_CA&lt;&gt;"-",WP_DL_CA,"")&amp;IF(AND(WP_DL_CA&lt;&gt;"-",WP_UL_CA&lt;&gt;"-"),CHAR(10),"")&amp;IF(WP_UL_CA&lt;&gt;"-",WP_UL_CA,""),IF(B83="DL CA",WP_DL_CA,IF(B83="UL CA",WP_UL_CA,IF(B83="SDL",WP_SDL_CA,IF(B83="DL CA Type",WP_DL_CA_Type,IF(B83="UL CA Type",WP_UL_CA_Type,""))))))</f>
        <v>-</v>
      </c>
      <c r="I83" s="88" t="s">
        <v>102</v>
      </c>
      <c r="J83" s="88"/>
      <c r="K83" s="89" t="str">
        <f t="shared" si="3"/>
        <v>RAN5#101 (December-23)</v>
      </c>
      <c r="L83" s="88"/>
      <c r="M83" s="90"/>
      <c r="N83" s="91">
        <v>1</v>
      </c>
      <c r="O83" s="64" t="str">
        <f t="array" ref="O83">IF(H83&lt;&gt;"-",IF(SUMPRODUCT(--(Q83:W83&lt;&gt;""))&gt;0,SUMPRODUCT($Q$102:$W$102,Q83:W83)/SUMPRODUCT($Q$102:$W$102,--(Q83:W83&lt;&gt;"")),""),"")</f>
        <v/>
      </c>
      <c r="P83" s="53"/>
      <c r="Q83" s="66">
        <v>0</v>
      </c>
      <c r="R83" s="66"/>
      <c r="S83" s="66">
        <v>0</v>
      </c>
      <c r="T83" s="66"/>
      <c r="U83" s="66">
        <v>0</v>
      </c>
      <c r="V83" s="66"/>
      <c r="W83" s="66"/>
    </row>
    <row r="84" spans="2:23" ht="61.2" outlineLevel="1" x14ac:dyDescent="0.25">
      <c r="B84" s="60" t="s">
        <v>57</v>
      </c>
      <c r="C84" s="84">
        <v>17</v>
      </c>
      <c r="D84" s="98" t="s">
        <v>119</v>
      </c>
      <c r="E84" s="88" t="s">
        <v>82</v>
      </c>
      <c r="F84" s="88" t="s">
        <v>126</v>
      </c>
      <c r="G84" s="88" t="s">
        <v>127</v>
      </c>
      <c r="H84" s="62" t="str">
        <f t="shared" ref="H84" si="13">IF(B84="All",IF(WP_DL_CA&lt;&gt;"-",WP_DL_CA,"")&amp;IF(AND(WP_DL_CA&lt;&gt;"-",WP_UL_CA&lt;&gt;"-"),CHAR(10),"")&amp;IF(WP_UL_CA&lt;&gt;"-",WP_UL_CA,""),IF(B84="DL CA",WP_DL_CA,IF(B84="UL CA",WP_UL_CA,IF(B84="SDL",WP_SDL_CA,IF(B84="DL CA Type",WP_DL_CA_Type,IF(B84="UL CA Type",WP_UL_CA_Type,""))))))</f>
        <v>-</v>
      </c>
      <c r="I84" s="88" t="s">
        <v>102</v>
      </c>
      <c r="J84" s="88"/>
      <c r="K84" s="89" t="str">
        <f t="shared" si="3"/>
        <v>RAN5#101 (December-23)</v>
      </c>
      <c r="L84" s="88"/>
      <c r="M84" s="90"/>
      <c r="N84" s="91">
        <v>1</v>
      </c>
      <c r="O84" s="64" t="str">
        <f t="array" ref="O84">IF(H84&lt;&gt;"-",IF(SUMPRODUCT(--(Q84:W84&lt;&gt;""))&gt;0,SUMPRODUCT($Q$102:$W$102,Q84:W84)/SUMPRODUCT($Q$102:$W$102,--(Q84:W84&lt;&gt;"")),""),"")</f>
        <v/>
      </c>
      <c r="P84" s="53"/>
      <c r="Q84" s="66">
        <v>0</v>
      </c>
      <c r="R84" s="66"/>
      <c r="S84" s="66">
        <v>0</v>
      </c>
      <c r="T84" s="66"/>
      <c r="U84" s="66">
        <v>0</v>
      </c>
      <c r="V84" s="66"/>
      <c r="W84" s="66"/>
    </row>
    <row r="85" spans="2:23" ht="61.2" outlineLevel="1" x14ac:dyDescent="0.25">
      <c r="B85" s="60" t="s">
        <v>57</v>
      </c>
      <c r="C85" s="84">
        <v>18</v>
      </c>
      <c r="D85" s="98" t="s">
        <v>119</v>
      </c>
      <c r="E85" s="88" t="s">
        <v>82</v>
      </c>
      <c r="F85" s="88" t="s">
        <v>128</v>
      </c>
      <c r="G85" s="88" t="s">
        <v>129</v>
      </c>
      <c r="H85" s="62" t="str">
        <f t="shared" ref="H85" si="14">IF(B85="All",IF(WP_DL_CA&lt;&gt;"-",WP_DL_CA,"")&amp;IF(AND(WP_DL_CA&lt;&gt;"-",WP_UL_CA&lt;&gt;"-"),CHAR(10),"")&amp;IF(WP_UL_CA&lt;&gt;"-",WP_UL_CA,""),IF(B85="DL CA",WP_DL_CA,IF(B85="UL CA",WP_UL_CA,IF(B85="SDL",WP_SDL_CA,IF(B85="DL CA Type",WP_DL_CA_Type,IF(B85="UL CA Type",WP_UL_CA_Type,""))))))</f>
        <v>-</v>
      </c>
      <c r="I85" s="88" t="s">
        <v>102</v>
      </c>
      <c r="J85" s="88"/>
      <c r="K85" s="89" t="str">
        <f t="shared" si="3"/>
        <v>RAN5#101 (December-23)</v>
      </c>
      <c r="L85" s="88"/>
      <c r="M85" s="90"/>
      <c r="N85" s="91">
        <v>1</v>
      </c>
      <c r="O85" s="64" t="str">
        <f t="array" ref="O85">IF(H85&lt;&gt;"-",IF(SUMPRODUCT(--(Q85:W85&lt;&gt;""))&gt;0,SUMPRODUCT($Q$102:$W$102,Q85:W85)/SUMPRODUCT($Q$102:$W$102,--(Q85:W85&lt;&gt;"")),""),"")</f>
        <v/>
      </c>
      <c r="P85" s="53"/>
      <c r="Q85" s="66">
        <v>0</v>
      </c>
      <c r="R85" s="66"/>
      <c r="S85" s="66">
        <v>0</v>
      </c>
      <c r="T85" s="66"/>
      <c r="U85" s="66">
        <v>0</v>
      </c>
      <c r="V85" s="66"/>
      <c r="W85" s="66"/>
    </row>
    <row r="86" spans="2:23" ht="61.2" outlineLevel="1" x14ac:dyDescent="0.25">
      <c r="B86" s="60" t="s">
        <v>57</v>
      </c>
      <c r="C86" s="84">
        <v>19</v>
      </c>
      <c r="D86" s="98" t="s">
        <v>119</v>
      </c>
      <c r="E86" s="88" t="s">
        <v>82</v>
      </c>
      <c r="F86" s="88" t="s">
        <v>130</v>
      </c>
      <c r="G86" s="88" t="s">
        <v>131</v>
      </c>
      <c r="H86" s="62" t="str">
        <f t="shared" ref="H86" si="15">IF(B86="All",IF(WP_DL_CA&lt;&gt;"-",WP_DL_CA,"")&amp;IF(AND(WP_DL_CA&lt;&gt;"-",WP_UL_CA&lt;&gt;"-"),CHAR(10),"")&amp;IF(WP_UL_CA&lt;&gt;"-",WP_UL_CA,""),IF(B86="DL CA",WP_DL_CA,IF(B86="UL CA",WP_UL_CA,IF(B86="SDL",WP_SDL_CA,IF(B86="DL CA Type",WP_DL_CA_Type,IF(B86="UL CA Type",WP_UL_CA_Type,""))))))</f>
        <v>-</v>
      </c>
      <c r="I86" s="88" t="s">
        <v>102</v>
      </c>
      <c r="J86" s="88"/>
      <c r="K86" s="89" t="str">
        <f t="shared" si="3"/>
        <v>RAN5#101 (December-23)</v>
      </c>
      <c r="L86" s="88"/>
      <c r="M86" s="90"/>
      <c r="N86" s="91">
        <v>1</v>
      </c>
      <c r="O86" s="64" t="str">
        <f t="array" ref="O86">IF(H86&lt;&gt;"-",IF(SUMPRODUCT(--(Q86:W86&lt;&gt;""))&gt;0,SUMPRODUCT($Q$102:$W$102,Q86:W86)/SUMPRODUCT($Q$102:$W$102,--(Q86:W86&lt;&gt;"")),""),"")</f>
        <v/>
      </c>
      <c r="P86" s="53"/>
      <c r="Q86" s="66">
        <v>0</v>
      </c>
      <c r="R86" s="66"/>
      <c r="S86" s="66">
        <v>0</v>
      </c>
      <c r="T86" s="66"/>
      <c r="U86" s="66">
        <v>0</v>
      </c>
      <c r="V86" s="66"/>
      <c r="W86" s="66"/>
    </row>
    <row r="87" spans="2:23" ht="61.2" outlineLevel="1" x14ac:dyDescent="0.25">
      <c r="B87" s="60" t="s">
        <v>57</v>
      </c>
      <c r="C87" s="84">
        <v>20</v>
      </c>
      <c r="D87" s="98" t="s">
        <v>132</v>
      </c>
      <c r="E87" s="88" t="s">
        <v>82</v>
      </c>
      <c r="F87" s="88" t="s">
        <v>133</v>
      </c>
      <c r="G87" s="88" t="s">
        <v>134</v>
      </c>
      <c r="H87" s="62" t="str">
        <f t="shared" ref="H87" si="16">IF(B87="All",IF(WP_DL_CA&lt;&gt;"-",WP_DL_CA,"")&amp;IF(AND(WP_DL_CA&lt;&gt;"-",WP_UL_CA&lt;&gt;"-"),CHAR(10),"")&amp;IF(WP_UL_CA&lt;&gt;"-",WP_UL_CA,""),IF(B87="DL CA",WP_DL_CA,IF(B87="UL CA",WP_UL_CA,IF(B87="SDL",WP_SDL_CA,IF(B87="DL CA Type",WP_DL_CA_Type,IF(B87="UL CA Type",WP_UL_CA_Type,""))))))</f>
        <v>-</v>
      </c>
      <c r="I87" s="88" t="s">
        <v>102</v>
      </c>
      <c r="J87" s="88"/>
      <c r="K87" s="89" t="str">
        <f t="shared" si="3"/>
        <v>RAN5#101 (December-23)</v>
      </c>
      <c r="L87" s="88"/>
      <c r="M87" s="90"/>
      <c r="N87" s="91">
        <v>1</v>
      </c>
      <c r="O87" s="64" t="str">
        <f t="array" ref="O87">IF(H87&lt;&gt;"-",IF(SUMPRODUCT(--(Q87:W87&lt;&gt;""))&gt;0,SUMPRODUCT($Q$102:$W$102,Q87:W87)/SUMPRODUCT($Q$102:$W$102,--(Q87:W87&lt;&gt;"")),""),"")</f>
        <v/>
      </c>
      <c r="P87" s="53"/>
      <c r="Q87" s="66">
        <v>0</v>
      </c>
      <c r="R87" s="66"/>
      <c r="S87" s="66">
        <v>0</v>
      </c>
      <c r="T87" s="66"/>
      <c r="U87" s="66">
        <v>0</v>
      </c>
      <c r="V87" s="66"/>
      <c r="W87" s="66"/>
    </row>
    <row r="88" spans="2:23" ht="61.2" outlineLevel="1" x14ac:dyDescent="0.25">
      <c r="B88" s="60" t="s">
        <v>57</v>
      </c>
      <c r="C88" s="84">
        <v>21</v>
      </c>
      <c r="D88" s="98" t="s">
        <v>132</v>
      </c>
      <c r="E88" s="88" t="s">
        <v>82</v>
      </c>
      <c r="F88" s="88" t="s">
        <v>135</v>
      </c>
      <c r="G88" s="88" t="s">
        <v>136</v>
      </c>
      <c r="H88" s="62" t="str">
        <f t="shared" ref="H88" si="17">IF(B88="All",IF(WP_DL_CA&lt;&gt;"-",WP_DL_CA,"")&amp;IF(AND(WP_DL_CA&lt;&gt;"-",WP_UL_CA&lt;&gt;"-"),CHAR(10),"")&amp;IF(WP_UL_CA&lt;&gt;"-",WP_UL_CA,""),IF(B88="DL CA",WP_DL_CA,IF(B88="UL CA",WP_UL_CA,IF(B88="SDL",WP_SDL_CA,IF(B88="DL CA Type",WP_DL_CA_Type,IF(B88="UL CA Type",WP_UL_CA_Type,""))))))</f>
        <v>-</v>
      </c>
      <c r="I88" s="88" t="s">
        <v>102</v>
      </c>
      <c r="J88" s="88"/>
      <c r="K88" s="89" t="str">
        <f t="shared" si="3"/>
        <v>RAN5#101 (December-23)</v>
      </c>
      <c r="L88" s="88"/>
      <c r="M88" s="90"/>
      <c r="N88" s="91">
        <v>1</v>
      </c>
      <c r="O88" s="64" t="str">
        <f t="array" ref="O88">IF(H88&lt;&gt;"-",IF(SUMPRODUCT(--(Q88:W88&lt;&gt;""))&gt;0,SUMPRODUCT($Q$102:$W$102,Q88:W88)/SUMPRODUCT($Q$102:$W$102,--(Q88:W88&lt;&gt;"")),""),"")</f>
        <v/>
      </c>
      <c r="P88" s="53"/>
      <c r="Q88" s="66">
        <v>0</v>
      </c>
      <c r="R88" s="66"/>
      <c r="S88" s="66">
        <v>0</v>
      </c>
      <c r="T88" s="66"/>
      <c r="U88" s="66">
        <v>0</v>
      </c>
      <c r="V88" s="66"/>
      <c r="W88" s="66"/>
    </row>
    <row r="89" spans="2:23" ht="61.2" outlineLevel="1" x14ac:dyDescent="0.25">
      <c r="B89" s="60" t="s">
        <v>57</v>
      </c>
      <c r="C89" s="84">
        <v>22</v>
      </c>
      <c r="D89" s="98" t="s">
        <v>132</v>
      </c>
      <c r="E89" s="88" t="s">
        <v>82</v>
      </c>
      <c r="F89" s="88" t="s">
        <v>137</v>
      </c>
      <c r="G89" s="88" t="s">
        <v>138</v>
      </c>
      <c r="H89" s="62" t="str">
        <f t="shared" ref="H89" si="18">IF(B89="All",IF(WP_DL_CA&lt;&gt;"-",WP_DL_CA,"")&amp;IF(AND(WP_DL_CA&lt;&gt;"-",WP_UL_CA&lt;&gt;"-"),CHAR(10),"")&amp;IF(WP_UL_CA&lt;&gt;"-",WP_UL_CA,""),IF(B89="DL CA",WP_DL_CA,IF(B89="UL CA",WP_UL_CA,IF(B89="SDL",WP_SDL_CA,IF(B89="DL CA Type",WP_DL_CA_Type,IF(B89="UL CA Type",WP_UL_CA_Type,""))))))</f>
        <v>-</v>
      </c>
      <c r="I89" s="88" t="s">
        <v>102</v>
      </c>
      <c r="J89" s="88"/>
      <c r="K89" s="89" t="str">
        <f t="shared" si="3"/>
        <v>RAN5#101 (December-23)</v>
      </c>
      <c r="L89" s="88"/>
      <c r="M89" s="90"/>
      <c r="N89" s="91">
        <v>1</v>
      </c>
      <c r="O89" s="64" t="str">
        <f t="array" ref="O89">IF(H89&lt;&gt;"-",IF(SUMPRODUCT(--(Q89:W89&lt;&gt;""))&gt;0,SUMPRODUCT($Q$102:$W$102,Q89:W89)/SUMPRODUCT($Q$102:$W$102,--(Q89:W89&lt;&gt;"")),""),"")</f>
        <v/>
      </c>
      <c r="P89" s="53"/>
      <c r="Q89" s="66">
        <v>0</v>
      </c>
      <c r="R89" s="66"/>
      <c r="S89" s="66">
        <v>0</v>
      </c>
      <c r="T89" s="66"/>
      <c r="U89" s="66">
        <v>0</v>
      </c>
      <c r="V89" s="66"/>
      <c r="W89" s="66"/>
    </row>
    <row r="90" spans="2:23" ht="61.2" outlineLevel="1" x14ac:dyDescent="0.25">
      <c r="B90" s="60" t="s">
        <v>57</v>
      </c>
      <c r="C90" s="84">
        <v>23</v>
      </c>
      <c r="D90" s="98" t="s">
        <v>132</v>
      </c>
      <c r="E90" s="88" t="s">
        <v>82</v>
      </c>
      <c r="F90" s="88" t="s">
        <v>139</v>
      </c>
      <c r="G90" s="88" t="s">
        <v>140</v>
      </c>
      <c r="H90" s="62" t="str">
        <f t="shared" ref="H90" si="19">IF(B90="All",IF(WP_DL_CA&lt;&gt;"-",WP_DL_CA,"")&amp;IF(AND(WP_DL_CA&lt;&gt;"-",WP_UL_CA&lt;&gt;"-"),CHAR(10),"")&amp;IF(WP_UL_CA&lt;&gt;"-",WP_UL_CA,""),IF(B90="DL CA",WP_DL_CA,IF(B90="UL CA",WP_UL_CA,IF(B90="SDL",WP_SDL_CA,IF(B90="DL CA Type",WP_DL_CA_Type,IF(B90="UL CA Type",WP_UL_CA_Type,""))))))</f>
        <v>-</v>
      </c>
      <c r="I90" s="88" t="s">
        <v>102</v>
      </c>
      <c r="J90" s="88"/>
      <c r="K90" s="89" t="str">
        <f t="shared" si="3"/>
        <v>RAN5#101 (December-23)</v>
      </c>
      <c r="L90" s="88"/>
      <c r="M90" s="90"/>
      <c r="N90" s="91">
        <v>1</v>
      </c>
      <c r="O90" s="64" t="str">
        <f t="array" ref="O90">IF(H90&lt;&gt;"-",IF(SUMPRODUCT(--(Q90:W90&lt;&gt;""))&gt;0,SUMPRODUCT($Q$102:$W$102,Q90:W90)/SUMPRODUCT($Q$102:$W$102,--(Q90:W90&lt;&gt;"")),""),"")</f>
        <v/>
      </c>
      <c r="P90" s="53"/>
      <c r="Q90" s="66">
        <v>0</v>
      </c>
      <c r="R90" s="66"/>
      <c r="S90" s="66">
        <v>0</v>
      </c>
      <c r="T90" s="66"/>
      <c r="U90" s="66">
        <v>0</v>
      </c>
      <c r="V90" s="66"/>
      <c r="W90" s="66"/>
    </row>
    <row r="91" spans="2:23" ht="61.2" outlineLevel="1" x14ac:dyDescent="0.25">
      <c r="B91" s="60" t="s">
        <v>57</v>
      </c>
      <c r="C91" s="84">
        <v>24</v>
      </c>
      <c r="D91" s="98" t="s">
        <v>108</v>
      </c>
      <c r="E91" s="88" t="s">
        <v>82</v>
      </c>
      <c r="F91" s="88" t="s">
        <v>141</v>
      </c>
      <c r="G91" s="88" t="s">
        <v>142</v>
      </c>
      <c r="H91" s="62" t="str">
        <f t="shared" ref="H91" si="20">IF(B91="All",IF(WP_DL_CA&lt;&gt;"-",WP_DL_CA,"")&amp;IF(AND(WP_DL_CA&lt;&gt;"-",WP_UL_CA&lt;&gt;"-"),CHAR(10),"")&amp;IF(WP_UL_CA&lt;&gt;"-",WP_UL_CA,""),IF(B91="DL CA",WP_DL_CA,IF(B91="UL CA",WP_UL_CA,IF(B91="SDL",WP_SDL_CA,IF(B91="DL CA Type",WP_DL_CA_Type,IF(B91="UL CA Type",WP_UL_CA_Type,""))))))</f>
        <v>-</v>
      </c>
      <c r="I91" s="88" t="s">
        <v>102</v>
      </c>
      <c r="J91" s="88"/>
      <c r="K91" s="89" t="str">
        <f t="shared" si="3"/>
        <v>RAN5#101 (December-23)</v>
      </c>
      <c r="L91" s="88"/>
      <c r="M91" s="90"/>
      <c r="N91" s="91">
        <v>1</v>
      </c>
      <c r="O91" s="64" t="str">
        <f t="array" ref="O91">IF(H91&lt;&gt;"-",IF(SUMPRODUCT(--(Q91:W91&lt;&gt;""))&gt;0,SUMPRODUCT($Q$102:$W$102,Q91:W91)/SUMPRODUCT($Q$102:$W$102,--(Q91:W91&lt;&gt;"")),""),"")</f>
        <v/>
      </c>
      <c r="P91" s="53"/>
      <c r="Q91" s="66">
        <v>0</v>
      </c>
      <c r="R91" s="66"/>
      <c r="S91" s="66">
        <v>0</v>
      </c>
      <c r="T91" s="66"/>
      <c r="U91" s="66">
        <v>0</v>
      </c>
      <c r="V91" s="66"/>
      <c r="W91" s="66"/>
    </row>
    <row r="92" spans="2:23" ht="81.599999999999994" outlineLevel="1" x14ac:dyDescent="0.25">
      <c r="B92" s="60" t="s">
        <v>57</v>
      </c>
      <c r="C92" s="84">
        <v>25</v>
      </c>
      <c r="D92" s="98" t="s">
        <v>108</v>
      </c>
      <c r="E92" s="88" t="s">
        <v>82</v>
      </c>
      <c r="F92" s="88" t="s">
        <v>143</v>
      </c>
      <c r="G92" s="88" t="s">
        <v>144</v>
      </c>
      <c r="H92" s="62" t="str">
        <f t="shared" ref="H92" si="21">IF(B92="All",IF(WP_DL_CA&lt;&gt;"-",WP_DL_CA,"")&amp;IF(AND(WP_DL_CA&lt;&gt;"-",WP_UL_CA&lt;&gt;"-"),CHAR(10),"")&amp;IF(WP_UL_CA&lt;&gt;"-",WP_UL_CA,""),IF(B92="DL CA",WP_DL_CA,IF(B92="UL CA",WP_UL_CA,IF(B92="SDL",WP_SDL_CA,IF(B92="DL CA Type",WP_DL_CA_Type,IF(B92="UL CA Type",WP_UL_CA_Type,""))))))</f>
        <v>-</v>
      </c>
      <c r="I92" s="88" t="s">
        <v>145</v>
      </c>
      <c r="J92" s="88"/>
      <c r="K92" s="89" t="str">
        <f t="shared" si="3"/>
        <v>RAN5#101 (December-23)</v>
      </c>
      <c r="L92" s="88"/>
      <c r="M92" s="90"/>
      <c r="N92" s="91">
        <v>1</v>
      </c>
      <c r="O92" s="64" t="str">
        <f t="array" ref="O92">IF(H92&lt;&gt;"-",IF(SUMPRODUCT(--(Q92:W92&lt;&gt;""))&gt;0,SUMPRODUCT($Q$102:$W$102,Q92:W92)/SUMPRODUCT($Q$102:$W$102,--(Q92:W92&lt;&gt;"")),""),"")</f>
        <v/>
      </c>
      <c r="P92" s="53"/>
      <c r="Q92" s="66">
        <v>0</v>
      </c>
      <c r="R92" s="66"/>
      <c r="S92" s="66">
        <v>0</v>
      </c>
      <c r="T92" s="66"/>
      <c r="U92" s="66">
        <v>0</v>
      </c>
      <c r="V92" s="66"/>
      <c r="W92" s="66"/>
    </row>
    <row r="93" spans="2:23" ht="71.400000000000006" outlineLevel="1" x14ac:dyDescent="0.25">
      <c r="B93" s="60" t="s">
        <v>57</v>
      </c>
      <c r="C93" s="84">
        <v>27</v>
      </c>
      <c r="D93" s="98" t="s">
        <v>108</v>
      </c>
      <c r="E93" s="88" t="s">
        <v>82</v>
      </c>
      <c r="F93" s="88" t="s">
        <v>146</v>
      </c>
      <c r="G93" s="88" t="s">
        <v>147</v>
      </c>
      <c r="H93" s="62" t="str">
        <f t="shared" ref="H93" si="22">IF(B93="All",IF(WP_DL_CA&lt;&gt;"-",WP_DL_CA,"")&amp;IF(AND(WP_DL_CA&lt;&gt;"-",WP_UL_CA&lt;&gt;"-"),CHAR(10),"")&amp;IF(WP_UL_CA&lt;&gt;"-",WP_UL_CA,""),IF(B93="DL CA",WP_DL_CA,IF(B93="UL CA",WP_UL_CA,IF(B93="SDL",WP_SDL_CA,IF(B93="DL CA Type",WP_DL_CA_Type,IF(B93="UL CA Type",WP_UL_CA_Type,""))))))</f>
        <v>-</v>
      </c>
      <c r="I93" s="88" t="s">
        <v>148</v>
      </c>
      <c r="J93" s="88"/>
      <c r="K93" s="89" t="str">
        <f t="shared" si="3"/>
        <v>RAN5#101 (December-23)</v>
      </c>
      <c r="L93" s="88"/>
      <c r="M93" s="90"/>
      <c r="N93" s="91">
        <v>1</v>
      </c>
      <c r="O93" s="64" t="str">
        <f t="array" ref="O93">IF(H93&lt;&gt;"-",IF(SUMPRODUCT(--(Q93:W93&lt;&gt;""))&gt;0,SUMPRODUCT($Q$102:$W$102,Q93:W93)/SUMPRODUCT($Q$102:$W$102,--(Q93:W93&lt;&gt;"")),""),"")</f>
        <v/>
      </c>
      <c r="P93" s="53"/>
      <c r="Q93" s="66">
        <v>0</v>
      </c>
      <c r="R93" s="66"/>
      <c r="S93" s="66">
        <v>0</v>
      </c>
      <c r="T93" s="66"/>
      <c r="U93" s="66">
        <v>0</v>
      </c>
      <c r="V93" s="66"/>
      <c r="W93" s="66"/>
    </row>
    <row r="94" spans="2:23" ht="71.400000000000006" outlineLevel="1" x14ac:dyDescent="0.25">
      <c r="B94" s="60" t="s">
        <v>57</v>
      </c>
      <c r="C94" s="84">
        <v>28</v>
      </c>
      <c r="D94" s="98" t="s">
        <v>108</v>
      </c>
      <c r="E94" s="88" t="s">
        <v>82</v>
      </c>
      <c r="F94" s="88" t="s">
        <v>149</v>
      </c>
      <c r="G94" s="88" t="s">
        <v>150</v>
      </c>
      <c r="H94" s="62" t="str">
        <f t="shared" ref="H94" si="23">IF(B94="All",IF(WP_DL_CA&lt;&gt;"-",WP_DL_CA,"")&amp;IF(AND(WP_DL_CA&lt;&gt;"-",WP_UL_CA&lt;&gt;"-"),CHAR(10),"")&amp;IF(WP_UL_CA&lt;&gt;"-",WP_UL_CA,""),IF(B94="DL CA",WP_DL_CA,IF(B94="UL CA",WP_UL_CA,IF(B94="SDL",WP_SDL_CA,IF(B94="DL CA Type",WP_DL_CA_Type,IF(B94="UL CA Type",WP_UL_CA_Type,""))))))</f>
        <v>-</v>
      </c>
      <c r="I94" s="88" t="s">
        <v>151</v>
      </c>
      <c r="J94" s="88"/>
      <c r="K94" s="89" t="str">
        <f t="shared" si="3"/>
        <v>RAN5#101 (December-23)</v>
      </c>
      <c r="L94" s="88"/>
      <c r="M94" s="90"/>
      <c r="N94" s="91">
        <v>1</v>
      </c>
      <c r="O94" s="64" t="str">
        <f t="array" ref="O94">IF(H94&lt;&gt;"-",IF(SUMPRODUCT(--(Q94:W94&lt;&gt;""))&gt;0,SUMPRODUCT($Q$102:$W$102,Q94:W94)/SUMPRODUCT($Q$102:$W$102,--(Q94:W94&lt;&gt;"")),""),"")</f>
        <v/>
      </c>
      <c r="P94" s="53"/>
      <c r="Q94" s="66">
        <v>0</v>
      </c>
      <c r="R94" s="66"/>
      <c r="S94" s="66">
        <v>0</v>
      </c>
      <c r="T94" s="66"/>
      <c r="U94" s="66">
        <v>0</v>
      </c>
      <c r="V94" s="66"/>
      <c r="W94" s="66"/>
    </row>
    <row r="95" spans="2:23" ht="71.400000000000006" outlineLevel="1" x14ac:dyDescent="0.25">
      <c r="B95" s="60" t="s">
        <v>57</v>
      </c>
      <c r="C95" s="84">
        <v>29</v>
      </c>
      <c r="D95" s="98" t="s">
        <v>108</v>
      </c>
      <c r="E95" s="88" t="s">
        <v>82</v>
      </c>
      <c r="F95" s="88" t="s">
        <v>152</v>
      </c>
      <c r="G95" s="88" t="s">
        <v>153</v>
      </c>
      <c r="H95" s="62" t="str">
        <f t="shared" ref="H95" si="24">IF(B95="All",IF(WP_DL_CA&lt;&gt;"-",WP_DL_CA,"")&amp;IF(AND(WP_DL_CA&lt;&gt;"-",WP_UL_CA&lt;&gt;"-"),CHAR(10),"")&amp;IF(WP_UL_CA&lt;&gt;"-",WP_UL_CA,""),IF(B95="DL CA",WP_DL_CA,IF(B95="UL CA",WP_UL_CA,IF(B95="SDL",WP_SDL_CA,IF(B95="DL CA Type",WP_DL_CA_Type,IF(B95="UL CA Type",WP_UL_CA_Type,""))))))</f>
        <v>-</v>
      </c>
      <c r="I95" s="88" t="s">
        <v>154</v>
      </c>
      <c r="J95" s="88"/>
      <c r="K95" s="89" t="str">
        <f t="shared" si="3"/>
        <v>RAN5#101 (December-23)</v>
      </c>
      <c r="L95" s="88"/>
      <c r="M95" s="90"/>
      <c r="N95" s="91">
        <v>1</v>
      </c>
      <c r="O95" s="64" t="str">
        <f t="array" ref="O95">IF(H95&lt;&gt;"-",IF(SUMPRODUCT(--(Q95:W95&lt;&gt;""))&gt;0,SUMPRODUCT($Q$102:$W$102,Q95:W95)/SUMPRODUCT($Q$102:$W$102,--(Q95:W95&lt;&gt;"")),""),"")</f>
        <v/>
      </c>
      <c r="P95" s="53"/>
      <c r="Q95" s="66">
        <v>0</v>
      </c>
      <c r="R95" s="66"/>
      <c r="S95" s="66">
        <v>0</v>
      </c>
      <c r="T95" s="66"/>
      <c r="U95" s="66">
        <v>0</v>
      </c>
      <c r="V95" s="66"/>
      <c r="W95" s="66"/>
    </row>
    <row r="96" spans="2:23" ht="61.2" outlineLevel="1" x14ac:dyDescent="0.25">
      <c r="B96" s="60" t="s">
        <v>57</v>
      </c>
      <c r="C96" s="84">
        <v>31</v>
      </c>
      <c r="D96" s="76" t="s">
        <v>155</v>
      </c>
      <c r="E96" s="60" t="s">
        <v>82</v>
      </c>
      <c r="F96" s="60" t="s">
        <v>156</v>
      </c>
      <c r="G96" s="60" t="s">
        <v>157</v>
      </c>
      <c r="H96" s="62" t="str">
        <f t="shared" ref="H96" si="25">IF(B96="All",IF(WP_DL_CA&lt;&gt;"-",WP_DL_CA,"")&amp;IF(AND(WP_DL_CA&lt;&gt;"-",WP_UL_CA&lt;&gt;"-"),CHAR(10),"")&amp;IF(WP_UL_CA&lt;&gt;"-",WP_UL_CA,""),IF(B96="DL CA",WP_DL_CA,IF(B96="UL CA",WP_UL_CA,IF(B96="SDL",WP_SDL_CA,IF(B96="DL CA Type",WP_DL_CA_Type,IF(B96="UL CA Type",WP_UL_CA_Type,""))))))</f>
        <v>-</v>
      </c>
      <c r="I96" s="60" t="s">
        <v>102</v>
      </c>
      <c r="J96" s="60"/>
      <c r="K96" s="76" t="str">
        <f t="shared" si="3"/>
        <v>RAN5#101 (December-23)</v>
      </c>
      <c r="L96" s="60"/>
      <c r="M96" s="87"/>
      <c r="N96" s="86">
        <v>1</v>
      </c>
      <c r="O96" s="64" t="str">
        <f t="array" ref="O96">IF(H96&lt;&gt;"-",IF(SUMPRODUCT(--(Q96:W96&lt;&gt;""))&gt;0,SUMPRODUCT($Q$102:$W$102,Q96:W96)/SUMPRODUCT($Q$102:$W$102,--(Q96:W96&lt;&gt;"")),""),"")</f>
        <v/>
      </c>
      <c r="P96" s="65"/>
      <c r="Q96" s="66">
        <v>0</v>
      </c>
      <c r="R96" s="66"/>
      <c r="S96" s="66">
        <v>0</v>
      </c>
      <c r="T96" s="66"/>
      <c r="U96" s="66">
        <v>0</v>
      </c>
      <c r="V96" s="66"/>
      <c r="W96" s="66"/>
    </row>
    <row r="97" spans="2:24" outlineLevel="1" x14ac:dyDescent="0.25">
      <c r="B97" s="121" t="s">
        <v>53</v>
      </c>
      <c r="C97" s="122"/>
      <c r="D97" s="122"/>
      <c r="E97" s="122"/>
      <c r="F97" s="122"/>
      <c r="G97" s="122"/>
      <c r="H97" s="122"/>
      <c r="I97" s="122"/>
      <c r="J97" s="122"/>
      <c r="K97" s="122"/>
      <c r="L97" s="122"/>
      <c r="M97" s="122"/>
      <c r="N97" s="122"/>
      <c r="O97" s="122"/>
      <c r="P97" s="67"/>
      <c r="Q97" s="67"/>
      <c r="R97" s="67"/>
      <c r="S97" s="67"/>
      <c r="T97" s="67"/>
      <c r="U97" s="67"/>
      <c r="V97" s="67"/>
      <c r="W97" s="68"/>
    </row>
    <row r="98" spans="2:24" s="1" customFormat="1" outlineLevel="1" x14ac:dyDescent="0.25">
      <c r="B98" s="69"/>
      <c r="C98" s="69"/>
      <c r="D98" s="70"/>
      <c r="E98" s="70"/>
      <c r="F98" s="70"/>
      <c r="G98" s="70"/>
      <c r="H98" s="70"/>
      <c r="I98" s="70"/>
      <c r="J98" s="70"/>
      <c r="K98" s="70"/>
      <c r="L98" s="70"/>
      <c r="M98" s="70"/>
      <c r="N98" s="70"/>
      <c r="O98" s="70"/>
      <c r="P98" s="70"/>
      <c r="Q98" s="70"/>
      <c r="R98" s="70"/>
      <c r="S98" s="70"/>
      <c r="T98" s="70"/>
      <c r="U98" s="70"/>
      <c r="V98" s="70"/>
      <c r="W98" s="70"/>
      <c r="X98" s="12"/>
    </row>
    <row r="99" spans="2:24" ht="17.399999999999999" x14ac:dyDescent="0.25">
      <c r="B99" s="129" t="s">
        <v>158</v>
      </c>
      <c r="C99" s="130"/>
      <c r="D99" s="130"/>
      <c r="E99" s="130"/>
      <c r="F99" s="130"/>
      <c r="G99" s="130"/>
      <c r="H99" s="130"/>
      <c r="I99" s="130"/>
      <c r="J99" s="130"/>
      <c r="K99" s="130"/>
      <c r="L99" s="130"/>
      <c r="M99" s="130"/>
      <c r="N99" s="130"/>
      <c r="O99" s="130"/>
      <c r="P99" s="50"/>
      <c r="Q99" s="50"/>
      <c r="R99" s="50"/>
      <c r="S99" s="50"/>
      <c r="T99" s="50"/>
      <c r="U99" s="50"/>
      <c r="V99" s="50"/>
      <c r="W99" s="51"/>
    </row>
    <row r="100" spans="2:24" outlineLevel="1" x14ac:dyDescent="0.25">
      <c r="B100" s="131" t="s">
        <v>30</v>
      </c>
      <c r="C100" s="132" t="s">
        <v>31</v>
      </c>
      <c r="D100" s="125" t="s">
        <v>32</v>
      </c>
      <c r="E100" s="125" t="s">
        <v>33</v>
      </c>
      <c r="F100" s="125" t="s">
        <v>34</v>
      </c>
      <c r="G100" s="125" t="s">
        <v>35</v>
      </c>
      <c r="H100" s="135" t="s">
        <v>36</v>
      </c>
      <c r="I100" s="125" t="s">
        <v>37</v>
      </c>
      <c r="J100" s="125" t="s">
        <v>5</v>
      </c>
      <c r="K100" s="125" t="s">
        <v>38</v>
      </c>
      <c r="L100" s="125" t="s">
        <v>39</v>
      </c>
      <c r="M100" s="135" t="s">
        <v>11</v>
      </c>
      <c r="N100" s="115" t="s">
        <v>40</v>
      </c>
      <c r="O100" s="125" t="s">
        <v>41</v>
      </c>
      <c r="P100" s="65"/>
      <c r="Q100" s="126" t="s">
        <v>42</v>
      </c>
      <c r="R100" s="127"/>
      <c r="S100" s="127"/>
      <c r="T100" s="127"/>
      <c r="U100" s="127"/>
      <c r="V100" s="127"/>
      <c r="W100" s="128"/>
    </row>
    <row r="101" spans="2:24" ht="30.6" outlineLevel="1" x14ac:dyDescent="0.25">
      <c r="B101" s="131"/>
      <c r="C101" s="133"/>
      <c r="D101" s="125"/>
      <c r="E101" s="125"/>
      <c r="F101" s="125"/>
      <c r="G101" s="125"/>
      <c r="H101" s="135"/>
      <c r="I101" s="125"/>
      <c r="J101" s="125"/>
      <c r="K101" s="125"/>
      <c r="L101" s="125"/>
      <c r="M101" s="135"/>
      <c r="N101" s="115"/>
      <c r="O101" s="125"/>
      <c r="P101" s="65"/>
      <c r="Q101" s="54" t="s">
        <v>93</v>
      </c>
      <c r="R101" s="54" t="s">
        <v>94</v>
      </c>
      <c r="S101" s="54" t="s">
        <v>95</v>
      </c>
      <c r="T101" s="54" t="s">
        <v>96</v>
      </c>
      <c r="U101" s="54" t="s">
        <v>97</v>
      </c>
      <c r="V101" s="82"/>
      <c r="W101" s="54" t="s">
        <v>98</v>
      </c>
    </row>
    <row r="102" spans="2:24" outlineLevel="1" x14ac:dyDescent="0.25">
      <c r="B102" s="132"/>
      <c r="C102" s="134"/>
      <c r="D102" s="125"/>
      <c r="E102" s="125"/>
      <c r="F102" s="125"/>
      <c r="G102" s="125"/>
      <c r="H102" s="135"/>
      <c r="I102" s="125"/>
      <c r="J102" s="125"/>
      <c r="K102" s="125"/>
      <c r="L102" s="125"/>
      <c r="M102" s="135"/>
      <c r="N102" s="115"/>
      <c r="O102" s="125"/>
      <c r="P102" s="65"/>
      <c r="Q102" s="63">
        <v>1</v>
      </c>
      <c r="R102" s="63">
        <v>5</v>
      </c>
      <c r="S102" s="63">
        <v>5</v>
      </c>
      <c r="T102" s="63">
        <v>2</v>
      </c>
      <c r="U102" s="63">
        <v>2</v>
      </c>
      <c r="V102" s="83"/>
      <c r="W102" s="63">
        <v>2</v>
      </c>
    </row>
    <row r="103" spans="2:24" ht="71.400000000000006" outlineLevel="1" x14ac:dyDescent="0.25">
      <c r="B103" s="60" t="s">
        <v>45</v>
      </c>
      <c r="C103" s="84">
        <v>31</v>
      </c>
      <c r="D103" s="98" t="s">
        <v>159</v>
      </c>
      <c r="E103" s="88" t="s">
        <v>82</v>
      </c>
      <c r="F103" s="88" t="s">
        <v>160</v>
      </c>
      <c r="G103" s="88" t="s">
        <v>161</v>
      </c>
      <c r="H103" s="62" t="str">
        <f t="shared" ref="H103" si="26">IF(B103="All",IF(WP_DL_CA&lt;&gt;"-",WP_DL_CA,"")&amp;IF(AND(WP_DL_CA&lt;&gt;"-",WP_UL_CA&lt;&gt;"-"),CHAR(10),"")&amp;IF(WP_UL_CA&lt;&gt;"-",WP_UL_CA,""),IF(B103="DL CA",WP_DL_CA,IF(B103="UL CA",WP_UL_CA,IF(B103="SDL",WP_SDL_CA,IF(B103="DL CA Type",WP_DL_CA_Type,IF(B103="UL CA Type",WP_UL_CA_Type,""))))))</f>
        <v>CA_1A-7A-28A</v>
      </c>
      <c r="I103" s="88" t="s">
        <v>162</v>
      </c>
      <c r="J103" s="88"/>
      <c r="K103" s="89" t="str">
        <f t="shared" ref="K103:K111" si="27">$G$8</f>
        <v>RAN5#101 (December-23)</v>
      </c>
      <c r="L103" s="88"/>
      <c r="M103" s="112" t="s">
        <v>222</v>
      </c>
      <c r="N103" s="91">
        <v>1</v>
      </c>
      <c r="O103" s="64">
        <f t="array" ref="O103">IF(H103&lt;&gt;"-",IF(SUMPRODUCT(--(Q103:W103&lt;&gt;""))&gt;0,SUMPRODUCT($Q$102:$W$102,Q103:W103)/SUMPRODUCT($Q$102:$W$102,--(Q103:W103&lt;&gt;"")),""),"")</f>
        <v>1</v>
      </c>
      <c r="P103" s="65"/>
      <c r="Q103" s="66">
        <v>1</v>
      </c>
      <c r="R103" s="66"/>
      <c r="S103" s="66">
        <v>1</v>
      </c>
      <c r="T103" s="66"/>
      <c r="U103" s="66">
        <v>1</v>
      </c>
      <c r="V103" s="66"/>
      <c r="W103" s="66"/>
    </row>
    <row r="104" spans="2:24" ht="61.2" outlineLevel="1" x14ac:dyDescent="0.25">
      <c r="B104" s="60" t="s">
        <v>45</v>
      </c>
      <c r="C104" s="84">
        <v>32</v>
      </c>
      <c r="D104" s="98" t="s">
        <v>163</v>
      </c>
      <c r="E104" s="88" t="s">
        <v>82</v>
      </c>
      <c r="F104" s="88" t="s">
        <v>164</v>
      </c>
      <c r="G104" s="88" t="s">
        <v>165</v>
      </c>
      <c r="H104" s="62" t="str">
        <f t="shared" ref="H104" si="28">IF(B104="All",IF(WP_DL_CA&lt;&gt;"-",WP_DL_CA,"")&amp;IF(AND(WP_DL_CA&lt;&gt;"-",WP_UL_CA&lt;&gt;"-"),CHAR(10),"")&amp;IF(WP_UL_CA&lt;&gt;"-",WP_UL_CA,""),IF(B104="DL CA",WP_DL_CA,IF(B104="UL CA",WP_UL_CA,IF(B104="SDL",WP_SDL_CA,IF(B104="DL CA Type",WP_DL_CA_Type,IF(B104="UL CA Type",WP_UL_CA_Type,""))))))</f>
        <v>CA_1A-7A-28A</v>
      </c>
      <c r="I104" s="88" t="s">
        <v>166</v>
      </c>
      <c r="J104" s="88"/>
      <c r="K104" s="89" t="str">
        <f t="shared" si="27"/>
        <v>RAN5#101 (December-23)</v>
      </c>
      <c r="L104" s="88"/>
      <c r="M104" s="112" t="s">
        <v>224</v>
      </c>
      <c r="N104" s="91">
        <v>1</v>
      </c>
      <c r="O104" s="64">
        <f t="array" ref="O104">IF(H104&lt;&gt;"-",IF(SUMPRODUCT(--(Q104:W104&lt;&gt;""))&gt;0,SUMPRODUCT($Q$102:$W$102,Q104:W104)/SUMPRODUCT($Q$102:$W$102,--(Q104:W104&lt;&gt;"")),""),"")</f>
        <v>1</v>
      </c>
      <c r="P104" s="65"/>
      <c r="Q104" s="66">
        <v>1</v>
      </c>
      <c r="R104" s="66"/>
      <c r="S104" s="66">
        <v>1</v>
      </c>
      <c r="T104" s="66"/>
      <c r="U104" s="66">
        <v>1</v>
      </c>
      <c r="V104" s="66"/>
      <c r="W104" s="66"/>
    </row>
    <row r="105" spans="2:24" ht="61.2" outlineLevel="1" x14ac:dyDescent="0.25">
      <c r="B105" s="60" t="s">
        <v>45</v>
      </c>
      <c r="C105" s="84">
        <v>33</v>
      </c>
      <c r="D105" s="98" t="s">
        <v>167</v>
      </c>
      <c r="E105" s="88" t="s">
        <v>82</v>
      </c>
      <c r="F105" s="88" t="s">
        <v>168</v>
      </c>
      <c r="G105" s="88" t="s">
        <v>169</v>
      </c>
      <c r="H105" s="62" t="str">
        <f t="shared" ref="H105" si="29">IF(B105="All",IF(WP_DL_CA&lt;&gt;"-",WP_DL_CA,"")&amp;IF(AND(WP_DL_CA&lt;&gt;"-",WP_UL_CA&lt;&gt;"-"),CHAR(10),"")&amp;IF(WP_UL_CA&lt;&gt;"-",WP_UL_CA,""),IF(B105="DL CA",WP_DL_CA,IF(B105="UL CA",WP_UL_CA,IF(B105="SDL",WP_SDL_CA,IF(B105="DL CA Type",WP_DL_CA_Type,IF(B105="UL CA Type",WP_UL_CA_Type,""))))))</f>
        <v>CA_1A-7A-28A</v>
      </c>
      <c r="I105" s="88" t="s">
        <v>166</v>
      </c>
      <c r="J105" s="88"/>
      <c r="K105" s="89" t="str">
        <f t="shared" si="27"/>
        <v>RAN5#101 (December-23)</v>
      </c>
      <c r="L105" s="88"/>
      <c r="M105" s="112" t="s">
        <v>224</v>
      </c>
      <c r="N105" s="91">
        <v>1</v>
      </c>
      <c r="O105" s="64">
        <f t="array" ref="O105">IF(H105&lt;&gt;"-",IF(SUMPRODUCT(--(Q105:W105&lt;&gt;""))&gt;0,SUMPRODUCT($Q$102:$W$102,Q105:W105)/SUMPRODUCT($Q$102:$W$102,--(Q105:W105&lt;&gt;"")),""),"")</f>
        <v>1</v>
      </c>
      <c r="P105" s="65"/>
      <c r="Q105" s="66">
        <v>1</v>
      </c>
      <c r="R105" s="66"/>
      <c r="S105" s="66">
        <v>1</v>
      </c>
      <c r="T105" s="66"/>
      <c r="U105" s="66">
        <v>1</v>
      </c>
      <c r="V105" s="66"/>
      <c r="W105" s="66"/>
    </row>
    <row r="106" spans="2:24" ht="61.2" outlineLevel="1" x14ac:dyDescent="0.25">
      <c r="B106" s="60" t="s">
        <v>45</v>
      </c>
      <c r="C106" s="84">
        <v>34</v>
      </c>
      <c r="D106" s="98" t="s">
        <v>170</v>
      </c>
      <c r="E106" s="88" t="s">
        <v>82</v>
      </c>
      <c r="F106" s="88" t="s">
        <v>171</v>
      </c>
      <c r="G106" s="88" t="s">
        <v>172</v>
      </c>
      <c r="H106" s="62" t="str">
        <f t="shared" ref="H106" si="30">IF(B106="All",IF(WP_DL_CA&lt;&gt;"-",WP_DL_CA,"")&amp;IF(AND(WP_DL_CA&lt;&gt;"-",WP_UL_CA&lt;&gt;"-"),CHAR(10),"")&amp;IF(WP_UL_CA&lt;&gt;"-",WP_UL_CA,""),IF(B106="DL CA",WP_DL_CA,IF(B106="UL CA",WP_UL_CA,IF(B106="SDL",WP_SDL_CA,IF(B106="DL CA Type",WP_DL_CA_Type,IF(B106="UL CA Type",WP_UL_CA_Type,""))))))</f>
        <v>CA_1A-7A-28A</v>
      </c>
      <c r="I106" s="88" t="s">
        <v>166</v>
      </c>
      <c r="J106" s="88"/>
      <c r="K106" s="89" t="str">
        <f t="shared" si="27"/>
        <v>RAN5#101 (December-23)</v>
      </c>
      <c r="L106" s="88"/>
      <c r="M106" s="112" t="s">
        <v>224</v>
      </c>
      <c r="N106" s="91">
        <v>1</v>
      </c>
      <c r="O106" s="64">
        <f t="array" ref="O106">IF(H106&lt;&gt;"-",IF(SUMPRODUCT(--(Q106:W106&lt;&gt;""))&gt;0,SUMPRODUCT($Q$102:$W$102,Q106:W106)/SUMPRODUCT($Q$102:$W$102,--(Q106:W106&lt;&gt;"")),""),"")</f>
        <v>1</v>
      </c>
      <c r="P106" s="65"/>
      <c r="Q106" s="66">
        <v>1</v>
      </c>
      <c r="R106" s="66"/>
      <c r="S106" s="66">
        <v>1</v>
      </c>
      <c r="T106" s="66"/>
      <c r="U106" s="66">
        <v>1</v>
      </c>
      <c r="V106" s="66"/>
      <c r="W106" s="66"/>
    </row>
    <row r="107" spans="2:24" ht="61.2" outlineLevel="1" x14ac:dyDescent="0.25">
      <c r="B107" s="60" t="s">
        <v>45</v>
      </c>
      <c r="C107" s="84">
        <v>35</v>
      </c>
      <c r="D107" s="98" t="s">
        <v>170</v>
      </c>
      <c r="E107" s="88" t="s">
        <v>82</v>
      </c>
      <c r="F107" s="88" t="s">
        <v>173</v>
      </c>
      <c r="G107" s="88" t="s">
        <v>174</v>
      </c>
      <c r="H107" s="62" t="str">
        <f t="shared" ref="H107" si="31">IF(B107="All",IF(WP_DL_CA&lt;&gt;"-",WP_DL_CA,"")&amp;IF(AND(WP_DL_CA&lt;&gt;"-",WP_UL_CA&lt;&gt;"-"),CHAR(10),"")&amp;IF(WP_UL_CA&lt;&gt;"-",WP_UL_CA,""),IF(B107="DL CA",WP_DL_CA,IF(B107="UL CA",WP_UL_CA,IF(B107="SDL",WP_SDL_CA,IF(B107="DL CA Type",WP_DL_CA_Type,IF(B107="UL CA Type",WP_UL_CA_Type,""))))))</f>
        <v>CA_1A-7A-28A</v>
      </c>
      <c r="I107" s="88" t="s">
        <v>166</v>
      </c>
      <c r="J107" s="88"/>
      <c r="K107" s="89" t="str">
        <f t="shared" si="27"/>
        <v>RAN5#101 (December-23)</v>
      </c>
      <c r="L107" s="88"/>
      <c r="M107" s="112" t="s">
        <v>224</v>
      </c>
      <c r="N107" s="91">
        <v>1</v>
      </c>
      <c r="O107" s="64">
        <f t="array" ref="O107">IF(H107&lt;&gt;"-",IF(SUMPRODUCT(--(Q107:W107&lt;&gt;""))&gt;0,SUMPRODUCT($Q$102:$W$102,Q107:W107)/SUMPRODUCT($Q$102:$W$102,--(Q107:W107&lt;&gt;"")),""),"")</f>
        <v>1</v>
      </c>
      <c r="P107" s="65"/>
      <c r="Q107" s="66">
        <v>1</v>
      </c>
      <c r="R107" s="66"/>
      <c r="S107" s="66">
        <v>1</v>
      </c>
      <c r="T107" s="66"/>
      <c r="U107" s="66">
        <v>1</v>
      </c>
      <c r="V107" s="66"/>
      <c r="W107" s="66"/>
    </row>
    <row r="108" spans="2:24" ht="61.2" outlineLevel="1" x14ac:dyDescent="0.25">
      <c r="B108" s="60" t="s">
        <v>175</v>
      </c>
      <c r="C108" s="84">
        <v>36</v>
      </c>
      <c r="D108" s="98" t="s">
        <v>170</v>
      </c>
      <c r="E108" s="88" t="s">
        <v>82</v>
      </c>
      <c r="F108" s="88" t="s">
        <v>176</v>
      </c>
      <c r="G108" s="88" t="s">
        <v>177</v>
      </c>
      <c r="H108" s="62" t="str">
        <f t="shared" ref="H108" si="32">IF(B108="All",IF(WP_DL_CA&lt;&gt;"-",WP_DL_CA,"")&amp;IF(AND(WP_DL_CA&lt;&gt;"-",WP_UL_CA&lt;&gt;"-"),CHAR(10),"")&amp;IF(WP_UL_CA&lt;&gt;"-",WP_UL_CA,""),IF(B108="DL CA",WP_DL_CA,IF(B108="UL CA",WP_UL_CA,IF(B108="SDL",WP_SDL_CA,IF(B108="DL CA Type",WP_DL_CA_Type,IF(B108="UL CA Type",WP_UL_CA_Type,""))))))</f>
        <v>CA_1A-7A-28A</v>
      </c>
      <c r="I108" s="88" t="s">
        <v>178</v>
      </c>
      <c r="J108" s="88"/>
      <c r="K108" s="89" t="str">
        <f t="shared" si="27"/>
        <v>RAN5#101 (December-23)</v>
      </c>
      <c r="L108" s="88"/>
      <c r="M108" s="112" t="s">
        <v>224</v>
      </c>
      <c r="N108" s="91">
        <v>1</v>
      </c>
      <c r="O108" s="64">
        <f t="array" ref="O108">IF(H108&lt;&gt;"-",IF(SUMPRODUCT(--(Q108:W108&lt;&gt;""))&gt;0,SUMPRODUCT($Q$102:$W$102,Q108:W108)/SUMPRODUCT($Q$102:$W$102,--(Q108:W108&lt;&gt;"")),""),"")</f>
        <v>1</v>
      </c>
      <c r="P108" s="65"/>
      <c r="Q108" s="66">
        <v>1</v>
      </c>
      <c r="R108" s="66"/>
      <c r="S108" s="66">
        <v>1</v>
      </c>
      <c r="T108" s="66"/>
      <c r="U108" s="66">
        <v>1</v>
      </c>
      <c r="V108" s="66"/>
      <c r="W108" s="66"/>
    </row>
    <row r="109" spans="2:24" ht="61.2" outlineLevel="1" x14ac:dyDescent="0.25">
      <c r="B109" s="60" t="s">
        <v>175</v>
      </c>
      <c r="C109" s="84">
        <v>37</v>
      </c>
      <c r="D109" s="98" t="s">
        <v>179</v>
      </c>
      <c r="E109" s="88" t="s">
        <v>82</v>
      </c>
      <c r="F109" s="88" t="s">
        <v>180</v>
      </c>
      <c r="G109" s="88" t="s">
        <v>181</v>
      </c>
      <c r="H109" s="62" t="str">
        <f t="shared" ref="H109" si="33">IF(B109="All",IF(WP_DL_CA&lt;&gt;"-",WP_DL_CA,"")&amp;IF(AND(WP_DL_CA&lt;&gt;"-",WP_UL_CA&lt;&gt;"-"),CHAR(10),"")&amp;IF(WP_UL_CA&lt;&gt;"-",WP_UL_CA,""),IF(B109="DL CA",WP_DL_CA,IF(B109="UL CA",WP_UL_CA,IF(B109="SDL",WP_SDL_CA,IF(B109="DL CA Type",WP_DL_CA_Type,IF(B109="UL CA Type",WP_UL_CA_Type,""))))))</f>
        <v>CA_1A-7A-28A</v>
      </c>
      <c r="I109" s="88" t="s">
        <v>178</v>
      </c>
      <c r="J109" s="88"/>
      <c r="K109" s="89" t="str">
        <f t="shared" si="27"/>
        <v>RAN5#101 (December-23)</v>
      </c>
      <c r="L109" s="88"/>
      <c r="M109" s="112" t="s">
        <v>224</v>
      </c>
      <c r="N109" s="91">
        <v>1</v>
      </c>
      <c r="O109" s="64">
        <f t="array" ref="O109">IF(H109&lt;&gt;"-",IF(SUMPRODUCT(--(Q109:W109&lt;&gt;""))&gt;0,SUMPRODUCT($Q$102:$W$102,Q109:W109)/SUMPRODUCT($Q$102:$W$102,--(Q109:W109&lt;&gt;"")),""),"")</f>
        <v>1</v>
      </c>
      <c r="P109" s="65"/>
      <c r="Q109" s="66">
        <v>1</v>
      </c>
      <c r="R109" s="66"/>
      <c r="S109" s="66">
        <v>1</v>
      </c>
      <c r="T109" s="66"/>
      <c r="U109" s="66">
        <v>1</v>
      </c>
      <c r="V109" s="66"/>
      <c r="W109" s="66"/>
    </row>
    <row r="110" spans="2:24" ht="61.2" outlineLevel="1" x14ac:dyDescent="0.25">
      <c r="B110" s="99" t="s">
        <v>175</v>
      </c>
      <c r="C110" s="84">
        <v>38</v>
      </c>
      <c r="D110" s="98" t="s">
        <v>182</v>
      </c>
      <c r="E110" s="88" t="s">
        <v>82</v>
      </c>
      <c r="F110" s="88" t="s">
        <v>183</v>
      </c>
      <c r="G110" s="88" t="s">
        <v>184</v>
      </c>
      <c r="H110" s="62" t="str">
        <f t="shared" ref="H110" si="34">IF(B110="All",IF(WP_DL_CA&lt;&gt;"-",WP_DL_CA,"")&amp;IF(AND(WP_DL_CA&lt;&gt;"-",WP_UL_CA&lt;&gt;"-"),CHAR(10),"")&amp;IF(WP_UL_CA&lt;&gt;"-",WP_UL_CA,""),IF(B110="DL CA",WP_DL_CA,IF(B110="UL CA",WP_UL_CA,IF(B110="SDL",WP_SDL_CA,IF(B110="DL CA Type",WP_DL_CA_Type,IF(B110="UL CA Type",WP_UL_CA_Type,""))))))</f>
        <v>CA_1A-7A-28A</v>
      </c>
      <c r="I110" s="88" t="s">
        <v>178</v>
      </c>
      <c r="J110" s="88"/>
      <c r="K110" s="89" t="str">
        <f t="shared" si="27"/>
        <v>RAN5#101 (December-23)</v>
      </c>
      <c r="L110" s="88"/>
      <c r="M110" s="112" t="s">
        <v>224</v>
      </c>
      <c r="N110" s="91">
        <v>1</v>
      </c>
      <c r="O110" s="64">
        <f t="array" ref="O110">IF(H110&lt;&gt;"-",IF(SUMPRODUCT(--(Q110:W110&lt;&gt;""))&gt;0,SUMPRODUCT($Q$102:$W$102,Q110:W110)/SUMPRODUCT($Q$102:$W$102,--(Q110:W110&lt;&gt;"")),""),"")</f>
        <v>1</v>
      </c>
      <c r="P110" s="65"/>
      <c r="Q110" s="66">
        <v>1</v>
      </c>
      <c r="R110" s="66"/>
      <c r="S110" s="66">
        <v>1</v>
      </c>
      <c r="T110" s="66"/>
      <c r="U110" s="66">
        <v>1</v>
      </c>
      <c r="V110" s="66"/>
      <c r="W110" s="66"/>
    </row>
    <row r="111" spans="2:24" ht="51" outlineLevel="1" x14ac:dyDescent="0.25">
      <c r="B111" s="60" t="s">
        <v>185</v>
      </c>
      <c r="C111" s="84">
        <v>39</v>
      </c>
      <c r="D111" s="76" t="s">
        <v>186</v>
      </c>
      <c r="E111" s="60" t="s">
        <v>82</v>
      </c>
      <c r="F111" s="60" t="s">
        <v>187</v>
      </c>
      <c r="G111" s="60" t="s">
        <v>188</v>
      </c>
      <c r="H111" s="62" t="str">
        <f t="shared" ref="H111" si="35">IF(B111="All",IF(WP_DL_CA&lt;&gt;"-",WP_DL_CA,"")&amp;IF(AND(WP_DL_CA&lt;&gt;"-",WP_UL_CA&lt;&gt;"-"),CHAR(10),"")&amp;IF(WP_UL_CA&lt;&gt;"-",WP_UL_CA,""),IF(B111="DL CA",WP_DL_CA,IF(B111="UL CA",WP_UL_CA,IF(B111="SDL",WP_SDL_CA,IF(B111="DL CA Type",WP_DL_CA_Type,IF(B111="UL CA Type",WP_UL_CA_Type,""))))))</f>
        <v>-</v>
      </c>
      <c r="I111" s="60" t="s">
        <v>189</v>
      </c>
      <c r="J111" s="60"/>
      <c r="K111" s="76" t="str">
        <f t="shared" si="27"/>
        <v>RAN5#101 (December-23)</v>
      </c>
      <c r="L111" s="60"/>
      <c r="M111" s="87"/>
      <c r="N111" s="86">
        <v>1</v>
      </c>
      <c r="O111" s="64" t="str">
        <f t="array" ref="O111">IF(H111&lt;&gt;"-",IF(SUMPRODUCT(--(Q111:W111&lt;&gt;""))&gt;0,SUMPRODUCT($Q$102:$W$102,Q111:W111)/SUMPRODUCT($Q$102:$W$102,--(Q111:W111&lt;&gt;"")),""),"")</f>
        <v/>
      </c>
      <c r="P111" s="65"/>
      <c r="Q111" s="66">
        <v>0</v>
      </c>
      <c r="R111" s="66"/>
      <c r="S111" s="66">
        <v>0</v>
      </c>
      <c r="T111" s="66"/>
      <c r="U111" s="66">
        <v>0</v>
      </c>
      <c r="V111" s="66"/>
      <c r="W111" s="66"/>
    </row>
    <row r="112" spans="2:24" outlineLevel="1" x14ac:dyDescent="0.25">
      <c r="B112" s="121" t="s">
        <v>53</v>
      </c>
      <c r="C112" s="122"/>
      <c r="D112" s="122"/>
      <c r="E112" s="122"/>
      <c r="F112" s="122"/>
      <c r="G112" s="122"/>
      <c r="H112" s="122"/>
      <c r="I112" s="122"/>
      <c r="J112" s="122"/>
      <c r="K112" s="122"/>
      <c r="L112" s="122"/>
      <c r="M112" s="122"/>
      <c r="N112" s="122"/>
      <c r="O112" s="122"/>
      <c r="P112" s="67"/>
      <c r="Q112" s="67"/>
      <c r="R112" s="67"/>
      <c r="S112" s="67"/>
      <c r="T112" s="67"/>
      <c r="U112" s="67"/>
      <c r="V112" s="67"/>
      <c r="W112" s="68"/>
    </row>
    <row r="113" spans="2:24" s="1" customFormat="1" outlineLevel="1" x14ac:dyDescent="0.25">
      <c r="B113" s="69"/>
      <c r="C113" s="69"/>
      <c r="D113" s="70"/>
      <c r="E113" s="70"/>
      <c r="F113" s="70"/>
      <c r="G113" s="70"/>
      <c r="H113" s="70"/>
      <c r="I113" s="70"/>
      <c r="J113" s="70"/>
      <c r="K113" s="70"/>
      <c r="L113" s="70"/>
      <c r="M113" s="70"/>
      <c r="N113" s="70"/>
      <c r="O113" s="70"/>
      <c r="P113" s="70"/>
      <c r="Q113" s="70"/>
      <c r="R113" s="70"/>
      <c r="S113" s="70"/>
      <c r="T113" s="70"/>
      <c r="U113" s="70"/>
      <c r="V113" s="70"/>
      <c r="W113" s="70"/>
      <c r="X113" s="12"/>
    </row>
    <row r="114" spans="2:24" ht="17.399999999999999" x14ac:dyDescent="0.25">
      <c r="B114" s="129" t="s">
        <v>190</v>
      </c>
      <c r="C114" s="130"/>
      <c r="D114" s="130"/>
      <c r="E114" s="130"/>
      <c r="F114" s="130"/>
      <c r="G114" s="130"/>
      <c r="H114" s="130"/>
      <c r="I114" s="130"/>
      <c r="J114" s="130"/>
      <c r="K114" s="130"/>
      <c r="L114" s="130"/>
      <c r="M114" s="130"/>
      <c r="N114" s="130"/>
      <c r="O114" s="130"/>
      <c r="P114" s="50"/>
      <c r="Q114" s="50"/>
      <c r="R114" s="50"/>
      <c r="S114" s="50"/>
      <c r="T114" s="50"/>
      <c r="U114" s="50"/>
      <c r="V114" s="50"/>
      <c r="W114" s="51"/>
    </row>
    <row r="115" spans="2:24" outlineLevel="1" x14ac:dyDescent="0.25">
      <c r="B115" s="131" t="s">
        <v>30</v>
      </c>
      <c r="C115" s="132" t="s">
        <v>31</v>
      </c>
      <c r="D115" s="125" t="s">
        <v>32</v>
      </c>
      <c r="E115" s="125" t="s">
        <v>33</v>
      </c>
      <c r="F115" s="125" t="s">
        <v>34</v>
      </c>
      <c r="G115" s="125" t="s">
        <v>35</v>
      </c>
      <c r="H115" s="135" t="s">
        <v>36</v>
      </c>
      <c r="I115" s="125" t="s">
        <v>37</v>
      </c>
      <c r="J115" s="125" t="s">
        <v>5</v>
      </c>
      <c r="K115" s="125" t="s">
        <v>38</v>
      </c>
      <c r="L115" s="125" t="s">
        <v>39</v>
      </c>
      <c r="M115" s="135" t="s">
        <v>11</v>
      </c>
      <c r="N115" s="115" t="s">
        <v>40</v>
      </c>
      <c r="O115" s="125" t="s">
        <v>41</v>
      </c>
      <c r="P115" s="65"/>
      <c r="Q115" s="126" t="s">
        <v>42</v>
      </c>
      <c r="R115" s="127"/>
      <c r="S115" s="127"/>
      <c r="T115" s="127"/>
      <c r="U115" s="127"/>
      <c r="V115" s="127"/>
      <c r="W115" s="128"/>
    </row>
    <row r="116" spans="2:24" ht="30.6" outlineLevel="1" x14ac:dyDescent="0.25">
      <c r="B116" s="131"/>
      <c r="C116" s="133"/>
      <c r="D116" s="125"/>
      <c r="E116" s="125"/>
      <c r="F116" s="125"/>
      <c r="G116" s="125"/>
      <c r="H116" s="135"/>
      <c r="I116" s="125"/>
      <c r="J116" s="125"/>
      <c r="K116" s="125"/>
      <c r="L116" s="125"/>
      <c r="M116" s="135"/>
      <c r="N116" s="115"/>
      <c r="O116" s="125"/>
      <c r="P116" s="65"/>
      <c r="Q116" s="54" t="s">
        <v>93</v>
      </c>
      <c r="R116" s="54" t="s">
        <v>94</v>
      </c>
      <c r="S116" s="54" t="s">
        <v>95</v>
      </c>
      <c r="T116" s="54" t="s">
        <v>96</v>
      </c>
      <c r="U116" s="54" t="s">
        <v>97</v>
      </c>
      <c r="V116" s="82"/>
      <c r="W116" s="54" t="s">
        <v>98</v>
      </c>
    </row>
    <row r="117" spans="2:24" outlineLevel="1" x14ac:dyDescent="0.25">
      <c r="B117" s="132"/>
      <c r="C117" s="134"/>
      <c r="D117" s="125"/>
      <c r="E117" s="125"/>
      <c r="F117" s="125"/>
      <c r="G117" s="125"/>
      <c r="H117" s="135"/>
      <c r="I117" s="125"/>
      <c r="J117" s="125"/>
      <c r="K117" s="125"/>
      <c r="L117" s="125"/>
      <c r="M117" s="135"/>
      <c r="N117" s="115"/>
      <c r="O117" s="125"/>
      <c r="P117" s="65"/>
      <c r="Q117" s="63">
        <v>1</v>
      </c>
      <c r="R117" s="63">
        <v>5</v>
      </c>
      <c r="S117" s="63">
        <v>5</v>
      </c>
      <c r="T117" s="63">
        <v>2</v>
      </c>
      <c r="U117" s="63">
        <v>2</v>
      </c>
      <c r="V117" s="83"/>
      <c r="W117" s="63">
        <v>2</v>
      </c>
    </row>
    <row r="118" spans="2:24" ht="30.6" outlineLevel="1" x14ac:dyDescent="0.25">
      <c r="B118" s="92" t="s">
        <v>191</v>
      </c>
      <c r="C118" s="84">
        <v>40</v>
      </c>
      <c r="D118" s="93" t="s">
        <v>192</v>
      </c>
      <c r="E118" s="95" t="s">
        <v>82</v>
      </c>
      <c r="F118" s="95" t="s">
        <v>193</v>
      </c>
      <c r="G118" s="95" t="s">
        <v>194</v>
      </c>
      <c r="H118" s="62" t="str">
        <f>IF(B118="All",IF(WP_DL_CA&lt;&gt;"-",WP_DL_CA,"")&amp;IF(AND(WP_DL_CA&lt;&gt;"-",WP_UL_CA&lt;&gt;"-"),CHAR(10),"")&amp;IF(WP_UL_CA&lt;&gt;"-",WP_UL_CA,""),IF(B118="DL CA",WP_DL_CA,IF(B118="UL CA",WP_UL_CA,IF(B118="SDL",WP_SDL_CA,IF(B118="DL CA Type",WP_DL_CA_Type,IF(B118="UL CA Type",WP_UL_CA_Type,""))))))</f>
        <v>CA_XA-YA-ZA</v>
      </c>
      <c r="I118" s="100" t="s">
        <v>195</v>
      </c>
      <c r="J118" s="95"/>
      <c r="K118" s="95" t="str">
        <f t="shared" ref="K118:K121" si="36">$G$8</f>
        <v>RAN5#101 (December-23)</v>
      </c>
      <c r="L118" s="95"/>
      <c r="M118" s="112" t="s">
        <v>224</v>
      </c>
      <c r="N118" s="97">
        <v>1</v>
      </c>
      <c r="O118" s="64">
        <f t="array" ref="O118">IF(H118&lt;&gt;"-",IF(SUMPRODUCT(--(Q118:W118&lt;&gt;""))&gt;0,SUMPRODUCT($Q$102:$W$102,Q118:W118)/SUMPRODUCT($Q$102:$W$102,--(Q118:W118&lt;&gt;"")),""),"")</f>
        <v>1</v>
      </c>
      <c r="P118" s="65"/>
      <c r="Q118" s="66"/>
      <c r="R118" s="66"/>
      <c r="S118" s="66"/>
      <c r="T118" s="66"/>
      <c r="U118" s="66"/>
      <c r="V118" s="66"/>
      <c r="W118" s="66">
        <v>1</v>
      </c>
    </row>
    <row r="119" spans="2:24" ht="61.2" outlineLevel="1" x14ac:dyDescent="0.25">
      <c r="B119" s="60" t="s">
        <v>191</v>
      </c>
      <c r="C119" s="84">
        <v>41</v>
      </c>
      <c r="D119" s="98" t="s">
        <v>196</v>
      </c>
      <c r="E119" s="89" t="s">
        <v>82</v>
      </c>
      <c r="F119" s="89" t="s">
        <v>197</v>
      </c>
      <c r="G119" s="89" t="s">
        <v>198</v>
      </c>
      <c r="H119" s="62" t="str">
        <f>IF(B119="All",IF(WP_DL_CA&lt;&gt;"-",WP_DL_CA,"")&amp;IF(AND(WP_DL_CA&lt;&gt;"-",WP_UL_CA&lt;&gt;"-"),CHAR(10),"")&amp;IF(WP_UL_CA&lt;&gt;"-",WP_UL_CA,""),IF(B119="DL CA",WP_DL_CA,IF(B119="UL CA",WP_UL_CA,IF(B119="SDL",WP_SDL_CA,IF(B119="DL CA Type",WP_DL_CA_Type,IF(B119="UL CA Type",WP_UL_CA_Type,""))))))</f>
        <v>CA_XA-YA-ZA</v>
      </c>
      <c r="I119" s="102" t="s">
        <v>199</v>
      </c>
      <c r="J119" s="89"/>
      <c r="K119" s="89" t="str">
        <f t="shared" si="36"/>
        <v>RAN5#101 (December-23)</v>
      </c>
      <c r="L119" s="89"/>
      <c r="M119" s="112" t="s">
        <v>224</v>
      </c>
      <c r="N119" s="91">
        <v>1</v>
      </c>
      <c r="O119" s="64">
        <f t="array" ref="O119">IF(H119&lt;&gt;"-",IF(SUMPRODUCT(--(Q119:W119&lt;&gt;""))&gt;0,SUMPRODUCT($Q$102:$W$102,Q119:W119)/SUMPRODUCT($Q$102:$W$102,--(Q119:W119&lt;&gt;"")),""),"")</f>
        <v>1</v>
      </c>
      <c r="P119" s="65"/>
      <c r="Q119" s="66">
        <v>1</v>
      </c>
      <c r="R119" s="66"/>
      <c r="S119" s="66">
        <v>1</v>
      </c>
      <c r="T119" s="66">
        <v>1</v>
      </c>
      <c r="U119" s="66">
        <v>1</v>
      </c>
      <c r="V119" s="66"/>
      <c r="W119" s="66"/>
    </row>
    <row r="120" spans="2:24" ht="30.6" outlineLevel="1" x14ac:dyDescent="0.25">
      <c r="B120" s="99" t="s">
        <v>191</v>
      </c>
      <c r="C120" s="84">
        <v>42</v>
      </c>
      <c r="D120" s="98" t="s">
        <v>200</v>
      </c>
      <c r="E120" s="89" t="s">
        <v>82</v>
      </c>
      <c r="F120" s="89" t="s">
        <v>201</v>
      </c>
      <c r="G120" s="89" t="s">
        <v>194</v>
      </c>
      <c r="H120" s="62" t="str">
        <f>IF(B120="All",IF(WP_DL_CA&lt;&gt;"-",WP_DL_CA,"")&amp;IF(AND(WP_DL_CA&lt;&gt;"-",WP_UL_CA&lt;&gt;"-"),CHAR(10),"")&amp;IF(WP_UL_CA&lt;&gt;"-",WP_UL_CA,""),IF(B120="DL CA",WP_DL_CA,IF(B120="UL CA",WP_UL_CA,IF(B120="SDL",WP_SDL_CA,IF(B120="DL CA Type",WP_DL_CA_Type,IF(B120="UL CA Type",WP_UL_CA_Type,""))))))</f>
        <v>CA_XA-YA-ZA</v>
      </c>
      <c r="I120" s="89" t="s">
        <v>202</v>
      </c>
      <c r="J120" s="89"/>
      <c r="K120" s="89" t="str">
        <f t="shared" si="36"/>
        <v>RAN5#101 (December-23)</v>
      </c>
      <c r="L120" s="89"/>
      <c r="M120" s="112" t="s">
        <v>224</v>
      </c>
      <c r="N120" s="91">
        <v>1</v>
      </c>
      <c r="O120" s="64">
        <f t="array" ref="O120">IF(H120&lt;&gt;"-",IF(SUMPRODUCT(--(Q120:W120&lt;&gt;""))&gt;0,SUMPRODUCT($Q$102:$W$102,Q120:W120)/SUMPRODUCT($Q$102:$W$102,--(Q120:W120&lt;&gt;"")),""),"")</f>
        <v>1</v>
      </c>
      <c r="P120" s="65"/>
      <c r="Q120" s="66"/>
      <c r="R120" s="66"/>
      <c r="S120" s="66"/>
      <c r="T120" s="66"/>
      <c r="U120" s="66"/>
      <c r="V120" s="66"/>
      <c r="W120" s="66">
        <v>1</v>
      </c>
    </row>
    <row r="121" spans="2:24" ht="61.2" outlineLevel="1" x14ac:dyDescent="0.25">
      <c r="B121" s="60" t="s">
        <v>191</v>
      </c>
      <c r="C121" s="84">
        <v>43</v>
      </c>
      <c r="D121" s="76" t="s">
        <v>203</v>
      </c>
      <c r="E121" s="76" t="s">
        <v>82</v>
      </c>
      <c r="F121" s="76" t="s">
        <v>204</v>
      </c>
      <c r="G121" s="76" t="s">
        <v>198</v>
      </c>
      <c r="H121" s="62" t="str">
        <f>IF(B121="All",IF(WP_DL_CA&lt;&gt;"-",WP_DL_CA,"")&amp;IF(AND(WP_DL_CA&lt;&gt;"-",WP_UL_CA&lt;&gt;"-"),CHAR(10),"")&amp;IF(WP_UL_CA&lt;&gt;"-",WP_UL_CA,""),IF(B121="DL CA",WP_DL_CA,IF(B121="UL CA",WP_UL_CA,IF(B121="SDL",WP_SDL_CA,IF(B121="DL CA Type",WP_DL_CA_Type,IF(B121="UL CA Type",WP_UL_CA_Type,""))))))</f>
        <v>CA_XA-YA-ZA</v>
      </c>
      <c r="I121" s="85" t="s">
        <v>199</v>
      </c>
      <c r="J121" s="76"/>
      <c r="K121" s="76" t="str">
        <f t="shared" si="36"/>
        <v>RAN5#101 (December-23)</v>
      </c>
      <c r="L121" s="76"/>
      <c r="M121" s="112" t="s">
        <v>224</v>
      </c>
      <c r="N121" s="86">
        <v>1</v>
      </c>
      <c r="O121" s="64">
        <f t="array" ref="O121">IF(H121&lt;&gt;"-",IF(SUMPRODUCT(--(Q121:W121&lt;&gt;""))&gt;0,SUMPRODUCT($Q$102:$W$102,Q121:W121)/SUMPRODUCT($Q$102:$W$102,--(Q121:W121&lt;&gt;"")),""),"")</f>
        <v>1</v>
      </c>
      <c r="P121" s="65"/>
      <c r="Q121" s="66">
        <v>1</v>
      </c>
      <c r="R121" s="66"/>
      <c r="S121" s="66">
        <v>1</v>
      </c>
      <c r="T121" s="66">
        <v>1</v>
      </c>
      <c r="U121" s="66">
        <v>1</v>
      </c>
      <c r="V121" s="66"/>
      <c r="W121" s="66"/>
    </row>
    <row r="122" spans="2:24" outlineLevel="1" x14ac:dyDescent="0.25">
      <c r="B122" s="121" t="s">
        <v>53</v>
      </c>
      <c r="C122" s="122"/>
      <c r="D122" s="122"/>
      <c r="E122" s="122"/>
      <c r="F122" s="122"/>
      <c r="G122" s="122"/>
      <c r="H122" s="122"/>
      <c r="I122" s="122"/>
      <c r="J122" s="122"/>
      <c r="K122" s="122"/>
      <c r="L122" s="122"/>
      <c r="M122" s="122"/>
      <c r="N122" s="122"/>
      <c r="O122" s="122"/>
      <c r="P122" s="67"/>
      <c r="Q122" s="67"/>
      <c r="R122" s="67"/>
      <c r="S122" s="67"/>
      <c r="T122" s="67"/>
      <c r="U122" s="67"/>
      <c r="V122" s="67"/>
      <c r="W122" s="68"/>
    </row>
    <row r="123" spans="2:24" s="1" customFormat="1" outlineLevel="1" x14ac:dyDescent="0.25">
      <c r="B123" s="69"/>
      <c r="C123" s="69"/>
      <c r="D123" s="70"/>
      <c r="E123" s="70"/>
      <c r="F123" s="70"/>
      <c r="G123" s="70"/>
      <c r="H123" s="70"/>
      <c r="I123" s="70"/>
      <c r="J123" s="70"/>
      <c r="K123" s="70"/>
      <c r="L123" s="70"/>
      <c r="M123" s="70"/>
      <c r="N123" s="70"/>
      <c r="O123" s="70"/>
      <c r="P123" s="70"/>
      <c r="Q123" s="70"/>
      <c r="R123" s="70"/>
      <c r="S123" s="70"/>
      <c r="T123" s="70"/>
      <c r="U123" s="70"/>
      <c r="V123" s="70"/>
      <c r="W123" s="70"/>
      <c r="X123" s="12"/>
    </row>
    <row r="124" spans="2:24" ht="17.399999999999999" x14ac:dyDescent="0.25">
      <c r="B124" s="129" t="s">
        <v>205</v>
      </c>
      <c r="C124" s="130"/>
      <c r="D124" s="130"/>
      <c r="E124" s="130"/>
      <c r="F124" s="130"/>
      <c r="G124" s="130"/>
      <c r="H124" s="130"/>
      <c r="I124" s="130"/>
      <c r="J124" s="130"/>
      <c r="K124" s="130"/>
      <c r="L124" s="130"/>
      <c r="M124" s="130"/>
      <c r="N124" s="130"/>
      <c r="O124" s="130"/>
      <c r="P124" s="50"/>
      <c r="Q124" s="50"/>
      <c r="R124" s="50"/>
      <c r="S124" s="50"/>
      <c r="T124" s="50"/>
      <c r="U124" s="50"/>
      <c r="V124" s="50"/>
      <c r="W124" s="51"/>
    </row>
    <row r="125" spans="2:24" outlineLevel="1" x14ac:dyDescent="0.25">
      <c r="B125" s="131" t="s">
        <v>30</v>
      </c>
      <c r="C125" s="132" t="s">
        <v>31</v>
      </c>
      <c r="D125" s="125" t="s">
        <v>32</v>
      </c>
      <c r="E125" s="125" t="s">
        <v>33</v>
      </c>
      <c r="F125" s="125" t="s">
        <v>34</v>
      </c>
      <c r="G125" s="125" t="s">
        <v>35</v>
      </c>
      <c r="H125" s="135" t="s">
        <v>36</v>
      </c>
      <c r="I125" s="125" t="s">
        <v>37</v>
      </c>
      <c r="J125" s="125" t="s">
        <v>5</v>
      </c>
      <c r="K125" s="125" t="s">
        <v>38</v>
      </c>
      <c r="L125" s="125" t="s">
        <v>39</v>
      </c>
      <c r="M125" s="135" t="s">
        <v>11</v>
      </c>
      <c r="N125" s="115" t="s">
        <v>40</v>
      </c>
      <c r="O125" s="125" t="s">
        <v>41</v>
      </c>
      <c r="P125" s="65"/>
      <c r="Q125" s="126" t="s">
        <v>42</v>
      </c>
      <c r="R125" s="127"/>
      <c r="S125" s="127"/>
      <c r="T125" s="127"/>
      <c r="U125" s="127"/>
      <c r="V125" s="127"/>
      <c r="W125" s="128"/>
    </row>
    <row r="126" spans="2:24" ht="30.6" outlineLevel="1" x14ac:dyDescent="0.25">
      <c r="B126" s="131"/>
      <c r="C126" s="133"/>
      <c r="D126" s="125"/>
      <c r="E126" s="125"/>
      <c r="F126" s="125"/>
      <c r="G126" s="125"/>
      <c r="H126" s="135"/>
      <c r="I126" s="125"/>
      <c r="J126" s="125"/>
      <c r="K126" s="125"/>
      <c r="L126" s="125"/>
      <c r="M126" s="135"/>
      <c r="N126" s="115"/>
      <c r="O126" s="125"/>
      <c r="P126" s="65"/>
      <c r="Q126" s="54" t="s">
        <v>206</v>
      </c>
      <c r="R126" s="103"/>
      <c r="S126" s="103"/>
      <c r="T126" s="103"/>
      <c r="U126" s="103"/>
      <c r="V126" s="103"/>
      <c r="W126" s="103"/>
    </row>
    <row r="127" spans="2:24" outlineLevel="1" x14ac:dyDescent="0.25">
      <c r="B127" s="132"/>
      <c r="C127" s="134"/>
      <c r="D127" s="125"/>
      <c r="E127" s="125"/>
      <c r="F127" s="125"/>
      <c r="G127" s="125"/>
      <c r="H127" s="135"/>
      <c r="I127" s="125"/>
      <c r="J127" s="125"/>
      <c r="K127" s="125"/>
      <c r="L127" s="125"/>
      <c r="M127" s="135"/>
      <c r="N127" s="115"/>
      <c r="O127" s="125"/>
      <c r="P127" s="65"/>
      <c r="Q127" s="63">
        <v>1</v>
      </c>
      <c r="R127" s="104"/>
      <c r="S127" s="104"/>
      <c r="T127" s="104"/>
      <c r="U127" s="104"/>
      <c r="V127" s="104"/>
      <c r="W127" s="104"/>
    </row>
    <row r="128" spans="2:24" ht="30.6" outlineLevel="1" x14ac:dyDescent="0.25">
      <c r="B128" s="105" t="s">
        <v>45</v>
      </c>
      <c r="C128" s="84">
        <v>44</v>
      </c>
      <c r="D128" s="95" t="s">
        <v>207</v>
      </c>
      <c r="E128" s="95" t="s">
        <v>208</v>
      </c>
      <c r="F128" s="95" t="s">
        <v>209</v>
      </c>
      <c r="G128" s="95" t="s">
        <v>210</v>
      </c>
      <c r="H128" s="62" t="str">
        <f>IF(B128="All",IF(WP_DL_CA&lt;&gt;"-",WP_DL_CA,"")&amp;IF(AND(WP_DL_CA&lt;&gt;"-",WP_UL_CA&lt;&gt;"-"),CHAR(10),"")&amp;IF(WP_UL_CA&lt;&gt;"-",WP_UL_CA,""),IF(B128="DL CA",WP_DL_CA,IF(B128="UL CA",WP_UL_CA,IF(B128="SDL",WP_SDL_CA,IF(B128="DL CA Type",WP_DL_CA_Type,IF(B128="UL CA Type",WP_UL_CA_Type,""))))))</f>
        <v>CA_1A-7A-28A</v>
      </c>
      <c r="I128" s="95" t="s">
        <v>211</v>
      </c>
      <c r="J128" s="95"/>
      <c r="K128" s="95" t="str">
        <f>$G$8</f>
        <v>RAN5#101 (December-23)</v>
      </c>
      <c r="L128" s="112" t="s">
        <v>226</v>
      </c>
      <c r="M128" s="101"/>
      <c r="N128" s="58">
        <v>1</v>
      </c>
      <c r="O128" s="64">
        <f t="array" ref="O128">IF(H128&lt;&gt;"-",IF(SUMPRODUCT(--(Q128:W128&lt;&gt;""))&gt;0,SUMPRODUCT($Q$102:$W$102,Q128:W128)/SUMPRODUCT($Q$102:$W$102,--(Q128:W128&lt;&gt;"")),""),"")</f>
        <v>1</v>
      </c>
      <c r="P128" s="65"/>
      <c r="Q128" s="66">
        <v>1</v>
      </c>
      <c r="R128" s="66"/>
      <c r="S128" s="66"/>
      <c r="T128" s="66"/>
      <c r="U128" s="66"/>
      <c r="V128" s="66"/>
      <c r="W128" s="66"/>
    </row>
    <row r="129" spans="1:24" outlineLevel="1" x14ac:dyDescent="0.25">
      <c r="B129" s="121" t="s">
        <v>53</v>
      </c>
      <c r="C129" s="122"/>
      <c r="D129" s="122"/>
      <c r="E129" s="122"/>
      <c r="F129" s="122"/>
      <c r="G129" s="122"/>
      <c r="H129" s="122"/>
      <c r="I129" s="122"/>
      <c r="J129" s="122"/>
      <c r="K129" s="122"/>
      <c r="L129" s="122"/>
      <c r="M129" s="122"/>
      <c r="N129" s="122"/>
      <c r="O129" s="122"/>
      <c r="P129" s="67"/>
      <c r="Q129" s="67"/>
      <c r="R129" s="67"/>
      <c r="S129" s="67"/>
      <c r="T129" s="67"/>
      <c r="U129" s="67"/>
      <c r="V129" s="67"/>
      <c r="W129" s="68"/>
    </row>
    <row r="130" spans="1:24" s="1" customFormat="1" outlineLevel="1" x14ac:dyDescent="0.25">
      <c r="B130" s="69"/>
      <c r="C130" s="69"/>
      <c r="D130" s="70"/>
      <c r="E130" s="70"/>
      <c r="F130" s="70"/>
      <c r="G130" s="70"/>
      <c r="H130" s="70"/>
      <c r="I130" s="70"/>
      <c r="J130" s="70"/>
      <c r="K130" s="70"/>
      <c r="L130" s="70"/>
      <c r="M130" s="70"/>
      <c r="N130" s="70"/>
      <c r="O130" s="70"/>
      <c r="P130" s="70"/>
      <c r="Q130" s="70"/>
      <c r="R130" s="70"/>
      <c r="S130" s="70"/>
      <c r="T130" s="70"/>
      <c r="U130" s="70"/>
      <c r="V130" s="70"/>
      <c r="W130" s="70"/>
      <c r="X130" s="12"/>
    </row>
    <row r="131" spans="1:24" ht="17.399999999999999" x14ac:dyDescent="0.25">
      <c r="B131" s="129" t="s">
        <v>212</v>
      </c>
      <c r="C131" s="130"/>
      <c r="D131" s="130"/>
      <c r="E131" s="130"/>
      <c r="F131" s="130"/>
      <c r="G131" s="130"/>
      <c r="H131" s="130"/>
      <c r="I131" s="130"/>
      <c r="J131" s="130"/>
      <c r="K131" s="130"/>
      <c r="L131" s="130"/>
      <c r="M131" s="130"/>
      <c r="N131" s="130"/>
      <c r="O131" s="130"/>
      <c r="P131" s="50"/>
      <c r="Q131" s="50"/>
      <c r="R131" s="50"/>
      <c r="S131" s="50"/>
      <c r="T131" s="50"/>
      <c r="U131" s="50"/>
      <c r="V131" s="50"/>
      <c r="W131" s="51"/>
    </row>
    <row r="132" spans="1:24" ht="17.399999999999999" outlineLevel="1" x14ac:dyDescent="0.25">
      <c r="B132" s="131" t="s">
        <v>30</v>
      </c>
      <c r="C132" s="132" t="s">
        <v>31</v>
      </c>
      <c r="D132" s="116" t="s">
        <v>32</v>
      </c>
      <c r="E132" s="116" t="s">
        <v>33</v>
      </c>
      <c r="F132" s="116" t="s">
        <v>34</v>
      </c>
      <c r="G132" s="116" t="s">
        <v>35</v>
      </c>
      <c r="H132" s="123" t="s">
        <v>36</v>
      </c>
      <c r="I132" s="116" t="s">
        <v>37</v>
      </c>
      <c r="J132" s="116" t="s">
        <v>5</v>
      </c>
      <c r="K132" s="116" t="s">
        <v>38</v>
      </c>
      <c r="L132" s="116" t="s">
        <v>39</v>
      </c>
      <c r="M132" s="113" t="s">
        <v>11</v>
      </c>
      <c r="N132" s="115" t="s">
        <v>40</v>
      </c>
      <c r="O132" s="116" t="s">
        <v>41</v>
      </c>
      <c r="P132" s="106"/>
      <c r="Q132" s="118" t="s">
        <v>42</v>
      </c>
      <c r="R132" s="119"/>
      <c r="S132" s="119"/>
      <c r="T132" s="119"/>
      <c r="U132" s="119"/>
      <c r="V132" s="119"/>
      <c r="W132" s="120"/>
    </row>
    <row r="133" spans="1:24" ht="30.6" outlineLevel="1" x14ac:dyDescent="0.25">
      <c r="B133" s="131"/>
      <c r="C133" s="133"/>
      <c r="D133" s="117"/>
      <c r="E133" s="117"/>
      <c r="F133" s="117"/>
      <c r="G133" s="117"/>
      <c r="H133" s="124"/>
      <c r="I133" s="117"/>
      <c r="J133" s="117"/>
      <c r="K133" s="117"/>
      <c r="L133" s="117"/>
      <c r="M133" s="114"/>
      <c r="N133" s="115"/>
      <c r="O133" s="117"/>
      <c r="P133" s="106"/>
      <c r="Q133" s="54" t="s">
        <v>206</v>
      </c>
      <c r="R133" s="103"/>
      <c r="S133" s="103"/>
      <c r="T133" s="103"/>
      <c r="U133" s="103"/>
      <c r="V133" s="103"/>
      <c r="W133" s="103"/>
    </row>
    <row r="134" spans="1:24" ht="17.399999999999999" outlineLevel="1" x14ac:dyDescent="0.25">
      <c r="B134" s="132"/>
      <c r="C134" s="134"/>
      <c r="D134" s="117"/>
      <c r="E134" s="117"/>
      <c r="F134" s="117"/>
      <c r="G134" s="117"/>
      <c r="H134" s="124"/>
      <c r="I134" s="117"/>
      <c r="J134" s="117"/>
      <c r="K134" s="117"/>
      <c r="L134" s="117"/>
      <c r="M134" s="114"/>
      <c r="N134" s="115"/>
      <c r="O134" s="117"/>
      <c r="P134" s="106"/>
      <c r="Q134" s="63">
        <v>1</v>
      </c>
      <c r="R134" s="104"/>
      <c r="S134" s="104"/>
      <c r="T134" s="104"/>
      <c r="U134" s="104"/>
      <c r="V134" s="104"/>
      <c r="W134" s="104"/>
    </row>
    <row r="135" spans="1:24" ht="122.4" outlineLevel="1" x14ac:dyDescent="0.25">
      <c r="B135" s="60" t="s">
        <v>45</v>
      </c>
      <c r="C135" s="84">
        <v>45</v>
      </c>
      <c r="D135" s="76" t="s">
        <v>213</v>
      </c>
      <c r="E135" s="76" t="s">
        <v>214</v>
      </c>
      <c r="F135" s="76" t="s">
        <v>215</v>
      </c>
      <c r="G135" s="76" t="s">
        <v>216</v>
      </c>
      <c r="H135" s="62" t="str">
        <f>IF(B135="All",WP_DL_CA&amp;IF(WP_DL_CA&lt;&gt;"",CHAR(10),"")&amp;WP_UL_CA,IF(B135="DL CA",WP_DL_CA,IF(B135="UL CA",WP_UL_CA,IF(B135="SDL",WP_SDL_CA,IF(B135="DL CA Type",WP_DL_CA_Type,IF(B135="UL CA Type",WP_UL_CA_Type,""))))))</f>
        <v>CA_1A-7A-28A
-</v>
      </c>
      <c r="I135" s="76" t="s">
        <v>217</v>
      </c>
      <c r="J135" s="76"/>
      <c r="K135" s="76" t="str">
        <f>$G$8</f>
        <v>RAN5#101 (December-23)</v>
      </c>
      <c r="L135" s="112" t="s">
        <v>225</v>
      </c>
      <c r="M135" s="78"/>
      <c r="N135" s="58">
        <v>1</v>
      </c>
      <c r="O135" s="64">
        <f t="array" ref="O135">IF(H135&lt;&gt;"-",IF(SUMPRODUCT(--(Q135:W135&lt;&gt;""))&gt;0,SUMPRODUCT($Q$102:$W$102,Q135:W135)/SUMPRODUCT($Q$102:$W$102,--(Q135:W135&lt;&gt;"")),""),"")</f>
        <v>1</v>
      </c>
      <c r="P135" s="106"/>
      <c r="Q135" s="66">
        <v>1</v>
      </c>
      <c r="R135" s="66"/>
      <c r="S135" s="66"/>
      <c r="T135" s="66"/>
      <c r="U135" s="66"/>
      <c r="V135" s="66"/>
      <c r="W135" s="66"/>
    </row>
    <row r="136" spans="1:24" ht="17.399999999999999" outlineLevel="1" x14ac:dyDescent="0.25">
      <c r="B136" s="121" t="s">
        <v>53</v>
      </c>
      <c r="C136" s="122"/>
      <c r="D136" s="122"/>
      <c r="E136" s="122"/>
      <c r="F136" s="122"/>
      <c r="G136" s="122"/>
      <c r="H136" s="122"/>
      <c r="I136" s="122"/>
      <c r="J136" s="122"/>
      <c r="K136" s="122"/>
      <c r="L136" s="122"/>
      <c r="M136" s="122"/>
      <c r="N136" s="122"/>
      <c r="O136" s="122"/>
      <c r="P136" s="106"/>
      <c r="Q136" s="67"/>
      <c r="R136" s="67"/>
      <c r="S136" s="67"/>
      <c r="T136" s="67"/>
      <c r="U136" s="67"/>
      <c r="V136" s="67"/>
      <c r="W136" s="68"/>
    </row>
    <row r="137" spans="1:24" s="7" customFormat="1" ht="17.399999999999999" x14ac:dyDescent="0.25">
      <c r="A137" s="1"/>
      <c r="B137" s="19"/>
      <c r="C137" s="19"/>
      <c r="G137" s="27"/>
      <c r="H137" s="10"/>
      <c r="I137" s="27"/>
      <c r="J137" s="27"/>
      <c r="K137" s="27"/>
      <c r="L137" s="27"/>
      <c r="M137" s="10"/>
      <c r="N137" s="10"/>
      <c r="O137" s="10"/>
      <c r="P137" s="6"/>
      <c r="Q137" s="11"/>
      <c r="R137" s="11"/>
      <c r="S137" s="11"/>
      <c r="T137" s="11"/>
      <c r="U137" s="11"/>
      <c r="V137" s="11"/>
      <c r="W137" s="11"/>
      <c r="X137" s="12"/>
    </row>
    <row r="138" spans="1:24" s="7" customFormat="1" x14ac:dyDescent="0.25">
      <c r="A138" s="1"/>
      <c r="B138" s="19"/>
      <c r="C138" s="19"/>
      <c r="G138" s="27"/>
      <c r="H138" s="10"/>
      <c r="I138" s="27"/>
      <c r="J138" s="27"/>
      <c r="K138" s="27"/>
      <c r="L138" s="27"/>
      <c r="M138" s="10"/>
      <c r="N138" s="10"/>
      <c r="O138" s="10"/>
      <c r="P138" s="107"/>
      <c r="Q138" s="11"/>
      <c r="R138" s="11"/>
      <c r="S138" s="11"/>
      <c r="T138" s="11"/>
      <c r="U138" s="11"/>
      <c r="V138" s="11"/>
      <c r="W138" s="11"/>
      <c r="X138" s="12"/>
    </row>
    <row r="139" spans="1:24" s="7" customFormat="1" x14ac:dyDescent="0.25">
      <c r="A139" s="1"/>
      <c r="B139" s="19"/>
      <c r="C139" s="19"/>
      <c r="G139" s="27"/>
      <c r="H139" s="10"/>
      <c r="I139" s="27"/>
      <c r="J139" s="27"/>
      <c r="K139" s="27"/>
      <c r="L139" s="27"/>
      <c r="M139" s="10"/>
      <c r="N139" s="10"/>
      <c r="O139" s="10"/>
      <c r="P139" s="10"/>
      <c r="Q139" s="11"/>
      <c r="R139" s="11"/>
      <c r="S139" s="11"/>
      <c r="T139" s="11"/>
      <c r="U139" s="11"/>
      <c r="V139" s="11"/>
      <c r="W139" s="11"/>
      <c r="X139" s="12"/>
    </row>
    <row r="140" spans="1:24" s="7" customFormat="1" x14ac:dyDescent="0.25">
      <c r="A140" s="1"/>
      <c r="B140" s="19"/>
      <c r="C140" s="19"/>
      <c r="G140" s="27"/>
      <c r="H140" s="10"/>
      <c r="I140" s="27"/>
      <c r="J140" s="27"/>
      <c r="K140" s="27"/>
      <c r="L140" s="27"/>
      <c r="M140" s="10"/>
      <c r="N140" s="10"/>
      <c r="O140" s="10"/>
      <c r="P140" s="10"/>
      <c r="Q140" s="11"/>
      <c r="R140" s="11"/>
      <c r="S140" s="11"/>
      <c r="T140" s="11"/>
      <c r="U140" s="11"/>
      <c r="V140" s="11"/>
      <c r="W140" s="11"/>
      <c r="X140" s="12"/>
    </row>
    <row r="141" spans="1:24" s="7" customFormat="1" x14ac:dyDescent="0.25">
      <c r="A141" s="1"/>
      <c r="B141" s="19"/>
      <c r="C141" s="19"/>
      <c r="G141" s="27"/>
      <c r="H141" s="10"/>
      <c r="I141" s="27"/>
      <c r="J141" s="27"/>
      <c r="K141" s="27"/>
      <c r="L141" s="27"/>
      <c r="M141" s="10"/>
      <c r="N141" s="10"/>
      <c r="O141" s="10"/>
      <c r="P141" s="10"/>
      <c r="Q141" s="11"/>
      <c r="R141" s="11"/>
      <c r="S141" s="11"/>
      <c r="T141" s="11"/>
      <c r="U141" s="11"/>
      <c r="V141" s="11"/>
      <c r="W141" s="11"/>
      <c r="X141" s="12"/>
    </row>
    <row r="142" spans="1:24" s="7" customFormat="1" x14ac:dyDescent="0.25">
      <c r="A142" s="1"/>
      <c r="B142" s="19"/>
      <c r="C142" s="19"/>
      <c r="G142" s="27"/>
      <c r="H142" s="10"/>
      <c r="I142" s="27"/>
      <c r="J142" s="27"/>
      <c r="K142" s="27"/>
      <c r="L142" s="27"/>
      <c r="M142" s="10"/>
      <c r="N142" s="10"/>
      <c r="O142" s="10"/>
      <c r="P142" s="10"/>
      <c r="Q142" s="11"/>
      <c r="R142" s="11"/>
      <c r="S142" s="11"/>
      <c r="T142" s="11"/>
      <c r="U142" s="11"/>
      <c r="V142" s="11"/>
      <c r="W142" s="11"/>
      <c r="X142" s="12"/>
    </row>
    <row r="143" spans="1:24" s="7" customFormat="1" x14ac:dyDescent="0.25">
      <c r="A143" s="1"/>
      <c r="B143" s="19"/>
      <c r="C143" s="19"/>
      <c r="G143" s="27"/>
      <c r="H143" s="10"/>
      <c r="I143" s="27"/>
      <c r="J143" s="27"/>
      <c r="K143" s="27"/>
      <c r="L143" s="27"/>
      <c r="M143" s="10"/>
      <c r="N143" s="10"/>
      <c r="O143" s="10"/>
      <c r="P143" s="10"/>
      <c r="Q143" s="11"/>
      <c r="R143" s="11"/>
      <c r="S143" s="11"/>
      <c r="T143" s="11"/>
      <c r="U143" s="11"/>
      <c r="V143" s="11"/>
      <c r="W143" s="11"/>
      <c r="X143" s="12"/>
    </row>
    <row r="144" spans="1:24" s="7" customFormat="1" x14ac:dyDescent="0.25">
      <c r="A144" s="1"/>
      <c r="B144" s="19"/>
      <c r="C144" s="19"/>
      <c r="G144" s="27"/>
      <c r="H144" s="10"/>
      <c r="I144" s="27"/>
      <c r="J144" s="27"/>
      <c r="K144" s="27"/>
      <c r="L144" s="27"/>
      <c r="M144" s="10"/>
      <c r="N144" s="10"/>
      <c r="O144" s="10"/>
      <c r="P144" s="10"/>
      <c r="Q144" s="11"/>
      <c r="R144" s="11"/>
      <c r="S144" s="11"/>
      <c r="T144" s="11"/>
      <c r="U144" s="11"/>
      <c r="V144" s="11"/>
      <c r="W144" s="11"/>
      <c r="X144" s="12"/>
    </row>
    <row r="145" spans="1:24" s="7" customFormat="1" x14ac:dyDescent="0.25">
      <c r="A145" s="1"/>
      <c r="B145" s="19"/>
      <c r="C145" s="19"/>
      <c r="G145" s="27"/>
      <c r="H145" s="10"/>
      <c r="I145" s="27"/>
      <c r="J145" s="27"/>
      <c r="K145" s="27"/>
      <c r="L145" s="27"/>
      <c r="M145" s="10"/>
      <c r="N145" s="10"/>
      <c r="O145" s="10"/>
      <c r="P145" s="10"/>
      <c r="Q145" s="11"/>
      <c r="R145" s="11"/>
      <c r="S145" s="11"/>
      <c r="T145" s="11"/>
      <c r="U145" s="11"/>
      <c r="V145" s="11"/>
      <c r="W145" s="11"/>
      <c r="X145" s="12"/>
    </row>
    <row r="146" spans="1:24" s="7" customFormat="1" x14ac:dyDescent="0.25">
      <c r="A146" s="1"/>
      <c r="B146" s="19"/>
      <c r="C146" s="19"/>
      <c r="G146" s="27"/>
      <c r="H146" s="10"/>
      <c r="I146" s="27"/>
      <c r="J146" s="27"/>
      <c r="K146" s="27"/>
      <c r="L146" s="27"/>
      <c r="M146" s="10"/>
      <c r="N146" s="10"/>
      <c r="O146" s="10"/>
      <c r="P146" s="10"/>
      <c r="Q146" s="11"/>
      <c r="R146" s="11"/>
      <c r="S146" s="11"/>
      <c r="T146" s="11"/>
      <c r="U146" s="11"/>
      <c r="V146" s="11"/>
      <c r="W146" s="11"/>
      <c r="X146" s="12"/>
    </row>
    <row r="147" spans="1:24" s="7" customFormat="1" x14ac:dyDescent="0.25">
      <c r="A147" s="1"/>
      <c r="B147" s="19"/>
      <c r="C147" s="19"/>
      <c r="G147" s="27"/>
      <c r="H147" s="10"/>
      <c r="I147" s="27"/>
      <c r="J147" s="27"/>
      <c r="K147" s="27"/>
      <c r="L147" s="27"/>
      <c r="M147" s="10"/>
      <c r="N147" s="10"/>
      <c r="O147" s="10"/>
      <c r="P147" s="10"/>
      <c r="Q147" s="11"/>
      <c r="R147" s="11"/>
      <c r="S147" s="11"/>
      <c r="T147" s="11"/>
      <c r="U147" s="11"/>
      <c r="V147" s="11"/>
      <c r="W147" s="11"/>
      <c r="X147" s="12"/>
    </row>
    <row r="148" spans="1:24" s="7" customFormat="1" x14ac:dyDescent="0.25">
      <c r="A148" s="1"/>
      <c r="B148" s="19"/>
      <c r="C148" s="19"/>
      <c r="G148" s="27"/>
      <c r="H148" s="10"/>
      <c r="I148" s="27"/>
      <c r="J148" s="27"/>
      <c r="K148" s="27"/>
      <c r="L148" s="27"/>
      <c r="M148" s="10"/>
      <c r="N148" s="10"/>
      <c r="O148" s="10"/>
      <c r="P148" s="10"/>
      <c r="Q148" s="11"/>
      <c r="R148" s="11"/>
      <c r="S148" s="11"/>
      <c r="T148" s="11"/>
      <c r="U148" s="11"/>
      <c r="V148" s="11"/>
      <c r="W148" s="11"/>
      <c r="X148" s="12"/>
    </row>
    <row r="149" spans="1:24" s="7" customFormat="1" x14ac:dyDescent="0.25">
      <c r="A149" s="1"/>
      <c r="B149" s="19"/>
      <c r="C149" s="19"/>
      <c r="G149" s="27"/>
      <c r="H149" s="10"/>
      <c r="I149" s="27"/>
      <c r="J149" s="27"/>
      <c r="K149" s="27"/>
      <c r="L149" s="27"/>
      <c r="M149" s="10"/>
      <c r="N149" s="10"/>
      <c r="O149" s="10"/>
      <c r="P149" s="10"/>
      <c r="Q149" s="11"/>
      <c r="R149" s="11"/>
      <c r="S149" s="11"/>
      <c r="T149" s="11"/>
      <c r="U149" s="11"/>
      <c r="V149" s="11"/>
      <c r="W149" s="11"/>
      <c r="X149" s="12"/>
    </row>
    <row r="150" spans="1:24" s="7" customFormat="1" x14ac:dyDescent="0.25">
      <c r="A150" s="1"/>
      <c r="B150" s="19"/>
      <c r="C150" s="19"/>
      <c r="G150" s="27"/>
      <c r="H150" s="10"/>
      <c r="I150" s="27"/>
      <c r="J150" s="27"/>
      <c r="K150" s="27"/>
      <c r="L150" s="27"/>
      <c r="M150" s="10"/>
      <c r="N150" s="10"/>
      <c r="O150" s="10"/>
      <c r="P150" s="10"/>
      <c r="Q150" s="11"/>
      <c r="R150" s="11"/>
      <c r="S150" s="11"/>
      <c r="T150" s="11"/>
      <c r="U150" s="11"/>
      <c r="V150" s="11"/>
      <c r="W150" s="11"/>
      <c r="X150" s="12"/>
    </row>
    <row r="151" spans="1:24" s="7" customFormat="1" x14ac:dyDescent="0.25">
      <c r="A151" s="1"/>
      <c r="B151" s="19"/>
      <c r="C151" s="19"/>
      <c r="G151" s="27"/>
      <c r="H151" s="10"/>
      <c r="I151" s="27"/>
      <c r="J151" s="27"/>
      <c r="K151" s="27"/>
      <c r="L151" s="27"/>
      <c r="M151" s="10"/>
      <c r="N151" s="10"/>
      <c r="O151" s="10"/>
      <c r="P151" s="10"/>
      <c r="Q151" s="11"/>
      <c r="R151" s="11"/>
      <c r="S151" s="11"/>
      <c r="T151" s="11"/>
      <c r="U151" s="11"/>
      <c r="V151" s="11"/>
      <c r="W151" s="11"/>
      <c r="X151" s="12"/>
    </row>
    <row r="152" spans="1:24" s="7" customFormat="1" x14ac:dyDescent="0.25">
      <c r="A152" s="1"/>
      <c r="B152" s="19"/>
      <c r="C152" s="19"/>
      <c r="G152" s="27"/>
      <c r="H152" s="10"/>
      <c r="I152" s="27"/>
      <c r="J152" s="27"/>
      <c r="K152" s="27"/>
      <c r="L152" s="27"/>
      <c r="M152" s="10"/>
      <c r="N152" s="10"/>
      <c r="O152" s="10"/>
      <c r="P152" s="10"/>
      <c r="Q152" s="11"/>
      <c r="R152" s="11"/>
      <c r="S152" s="11"/>
      <c r="T152" s="11"/>
      <c r="U152" s="11"/>
      <c r="V152" s="11"/>
      <c r="W152" s="11"/>
      <c r="X152" s="12"/>
    </row>
    <row r="153" spans="1:24" s="7" customFormat="1" x14ac:dyDescent="0.25">
      <c r="A153" s="1"/>
      <c r="B153" s="19"/>
      <c r="C153" s="19"/>
      <c r="G153" s="27"/>
      <c r="H153" s="10"/>
      <c r="I153" s="27"/>
      <c r="J153" s="27"/>
      <c r="K153" s="27"/>
      <c r="L153" s="27"/>
      <c r="M153" s="10"/>
      <c r="N153" s="10"/>
      <c r="O153" s="10"/>
      <c r="P153" s="10"/>
      <c r="Q153" s="11"/>
      <c r="R153" s="11"/>
      <c r="S153" s="11"/>
      <c r="T153" s="11"/>
      <c r="U153" s="11"/>
      <c r="V153" s="11"/>
      <c r="W153" s="11"/>
      <c r="X153" s="12"/>
    </row>
    <row r="154" spans="1:24" s="7" customFormat="1" x14ac:dyDescent="0.25">
      <c r="A154" s="1"/>
      <c r="B154" s="19"/>
      <c r="C154" s="19"/>
      <c r="G154" s="27"/>
      <c r="H154" s="10"/>
      <c r="I154" s="27"/>
      <c r="J154" s="27"/>
      <c r="K154" s="27"/>
      <c r="L154" s="27"/>
      <c r="M154" s="10"/>
      <c r="N154" s="10"/>
      <c r="O154" s="10"/>
      <c r="P154" s="10"/>
      <c r="Q154" s="11"/>
      <c r="R154" s="11"/>
      <c r="S154" s="11"/>
      <c r="T154" s="11"/>
      <c r="U154" s="11"/>
      <c r="V154" s="11"/>
      <c r="W154" s="11"/>
      <c r="X154" s="12"/>
    </row>
    <row r="155" spans="1:24" s="7" customFormat="1" x14ac:dyDescent="0.25">
      <c r="A155" s="1"/>
      <c r="B155" s="19"/>
      <c r="C155" s="19"/>
      <c r="G155" s="27"/>
      <c r="H155" s="10"/>
      <c r="I155" s="27"/>
      <c r="J155" s="27"/>
      <c r="K155" s="27"/>
      <c r="L155" s="27"/>
      <c r="M155" s="10"/>
      <c r="N155" s="10"/>
      <c r="O155" s="10"/>
      <c r="P155" s="10"/>
      <c r="Q155" s="11"/>
      <c r="R155" s="11"/>
      <c r="S155" s="11"/>
      <c r="T155" s="11"/>
      <c r="U155" s="11"/>
      <c r="V155" s="11"/>
      <c r="W155" s="11"/>
      <c r="X155" s="12"/>
    </row>
    <row r="156" spans="1:24" s="7" customFormat="1" x14ac:dyDescent="0.25">
      <c r="A156" s="1"/>
      <c r="B156" s="19"/>
      <c r="C156" s="19"/>
      <c r="G156" s="27"/>
      <c r="H156" s="10"/>
      <c r="I156" s="27"/>
      <c r="J156" s="27"/>
      <c r="K156" s="27"/>
      <c r="L156" s="27"/>
      <c r="M156" s="10"/>
      <c r="N156" s="10"/>
      <c r="O156" s="10"/>
      <c r="P156" s="10"/>
      <c r="Q156" s="11"/>
      <c r="R156" s="11"/>
      <c r="S156" s="11"/>
      <c r="T156" s="11"/>
      <c r="U156" s="11"/>
      <c r="V156" s="11"/>
      <c r="W156" s="11"/>
      <c r="X156" s="12"/>
    </row>
  </sheetData>
  <protectedRanges>
    <protectedRange sqref="B12:F12 D16:G16 D17:L17 H12:H15 J12:XFD15 B13:G15" name="Range6"/>
    <protectedRange sqref="K128 K103:K111 K118:K121 J57:M58 K135 Q57:W58 K39:K40 K47:K49 K74:K96 K65:K67" name="Range2"/>
    <protectedRange sqref="G9:U9" name="Range1"/>
    <protectedRange sqref="L103:M111 Q103:W111 J118:J121 L118:M121 J103:J111 Q118:W121 J74:J96 Q74:W96 L74:M96 Q65:W67 J65:J67 L65:M67" name="Range3"/>
    <protectedRange sqref="J128 L128:M128 J135 L135:M135 Q128:W128 Q135:W135 J39:J40 L39:M40 O57:O58 O39:O40 O103:O111 O118:O121 O128 O135 O47:O49 L47:M49 J47:J49 Q47:W49 O74:O96 O65:O67 Q39:W40" name="Range5_48"/>
    <protectedRange sqref="G12" name="Range6_1"/>
    <protectedRange sqref="G6:L8" name="Range1_1"/>
  </protectedRanges>
  <autoFilter ref="B34:W136" xr:uid="{00000000-0009-0000-0000-000004000000}"/>
  <mergeCells count="193">
    <mergeCell ref="D7:F7"/>
    <mergeCell ref="G7:L7"/>
    <mergeCell ref="M7:W7"/>
    <mergeCell ref="D8:F8"/>
    <mergeCell ref="G8:L8"/>
    <mergeCell ref="M8:W8"/>
    <mergeCell ref="B1:M1"/>
    <mergeCell ref="B2:L2"/>
    <mergeCell ref="B3:L3"/>
    <mergeCell ref="D5:F5"/>
    <mergeCell ref="G5:L5"/>
    <mergeCell ref="D6:F6"/>
    <mergeCell ref="G6:L6"/>
    <mergeCell ref="M6:W6"/>
    <mergeCell ref="D14:F14"/>
    <mergeCell ref="D15:F15"/>
    <mergeCell ref="D16:F16"/>
    <mergeCell ref="B18:L18"/>
    <mergeCell ref="D20:H20"/>
    <mergeCell ref="D21:H21"/>
    <mergeCell ref="D9:F9"/>
    <mergeCell ref="G9:L9"/>
    <mergeCell ref="M9:W9"/>
    <mergeCell ref="D11:F11"/>
    <mergeCell ref="D12:F12"/>
    <mergeCell ref="D13:F13"/>
    <mergeCell ref="D28:H28"/>
    <mergeCell ref="D29:H29"/>
    <mergeCell ref="D30:H30"/>
    <mergeCell ref="B32:L32"/>
    <mergeCell ref="B33:I33"/>
    <mergeCell ref="J33:M33"/>
    <mergeCell ref="D22:H22"/>
    <mergeCell ref="D23:H23"/>
    <mergeCell ref="D24:H24"/>
    <mergeCell ref="D25:H25"/>
    <mergeCell ref="D26:H26"/>
    <mergeCell ref="D27:H27"/>
    <mergeCell ref="N33:O33"/>
    <mergeCell ref="Q33:W33"/>
    <mergeCell ref="B35:O35"/>
    <mergeCell ref="B36:B38"/>
    <mergeCell ref="C36:C38"/>
    <mergeCell ref="D36:D38"/>
    <mergeCell ref="E36:E38"/>
    <mergeCell ref="F36:F38"/>
    <mergeCell ref="G36:G38"/>
    <mergeCell ref="H36:H38"/>
    <mergeCell ref="O36:O38"/>
    <mergeCell ref="Q36:W36"/>
    <mergeCell ref="B41:O41"/>
    <mergeCell ref="B43:O43"/>
    <mergeCell ref="B44:B46"/>
    <mergeCell ref="C44:C46"/>
    <mergeCell ref="D44:D46"/>
    <mergeCell ref="E44:E46"/>
    <mergeCell ref="F44:F46"/>
    <mergeCell ref="G44:G46"/>
    <mergeCell ref="I36:I38"/>
    <mergeCell ref="J36:J38"/>
    <mergeCell ref="K36:K38"/>
    <mergeCell ref="L36:L38"/>
    <mergeCell ref="M36:M38"/>
    <mergeCell ref="N36:N38"/>
    <mergeCell ref="N44:N46"/>
    <mergeCell ref="O44:O46"/>
    <mergeCell ref="B50:O50"/>
    <mergeCell ref="B52:O52"/>
    <mergeCell ref="B53:O53"/>
    <mergeCell ref="B54:B56"/>
    <mergeCell ref="C54:C56"/>
    <mergeCell ref="D54:D56"/>
    <mergeCell ref="E54:E56"/>
    <mergeCell ref="F54:F56"/>
    <mergeCell ref="H44:H46"/>
    <mergeCell ref="I44:I46"/>
    <mergeCell ref="J44:J46"/>
    <mergeCell ref="K44:K46"/>
    <mergeCell ref="L44:L46"/>
    <mergeCell ref="M44:M46"/>
    <mergeCell ref="M54:M56"/>
    <mergeCell ref="N54:N56"/>
    <mergeCell ref="O54:O56"/>
    <mergeCell ref="Q54:W54"/>
    <mergeCell ref="B59:O59"/>
    <mergeCell ref="B61:O61"/>
    <mergeCell ref="G54:G56"/>
    <mergeCell ref="H54:H56"/>
    <mergeCell ref="I54:I56"/>
    <mergeCell ref="J54:J56"/>
    <mergeCell ref="K54:K56"/>
    <mergeCell ref="L54:L56"/>
    <mergeCell ref="N62:N64"/>
    <mergeCell ref="O62:O64"/>
    <mergeCell ref="Q62:W62"/>
    <mergeCell ref="B68:O68"/>
    <mergeCell ref="B70:O70"/>
    <mergeCell ref="B71:B73"/>
    <mergeCell ref="C71:C73"/>
    <mergeCell ref="D71:D73"/>
    <mergeCell ref="E71:E73"/>
    <mergeCell ref="F71:F73"/>
    <mergeCell ref="H62:H64"/>
    <mergeCell ref="I62:I64"/>
    <mergeCell ref="J62:J64"/>
    <mergeCell ref="K62:K64"/>
    <mergeCell ref="L62:L64"/>
    <mergeCell ref="M62:M64"/>
    <mergeCell ref="B62:B64"/>
    <mergeCell ref="C62:C64"/>
    <mergeCell ref="D62:D64"/>
    <mergeCell ref="E62:E64"/>
    <mergeCell ref="F62:F64"/>
    <mergeCell ref="G62:G64"/>
    <mergeCell ref="M71:M73"/>
    <mergeCell ref="N71:N73"/>
    <mergeCell ref="O71:O73"/>
    <mergeCell ref="Q71:W71"/>
    <mergeCell ref="B97:O97"/>
    <mergeCell ref="B99:O99"/>
    <mergeCell ref="G71:G73"/>
    <mergeCell ref="H71:H73"/>
    <mergeCell ref="I71:I73"/>
    <mergeCell ref="J71:J73"/>
    <mergeCell ref="K71:K73"/>
    <mergeCell ref="L71:L73"/>
    <mergeCell ref="N100:N102"/>
    <mergeCell ref="O100:O102"/>
    <mergeCell ref="Q100:W100"/>
    <mergeCell ref="B112:O112"/>
    <mergeCell ref="B114:O114"/>
    <mergeCell ref="B115:B117"/>
    <mergeCell ref="C115:C117"/>
    <mergeCell ref="D115:D117"/>
    <mergeCell ref="E115:E117"/>
    <mergeCell ref="F115:F117"/>
    <mergeCell ref="H100:H102"/>
    <mergeCell ref="I100:I102"/>
    <mergeCell ref="J100:J102"/>
    <mergeCell ref="K100:K102"/>
    <mergeCell ref="L100:L102"/>
    <mergeCell ref="M100:M102"/>
    <mergeCell ref="B100:B102"/>
    <mergeCell ref="C100:C102"/>
    <mergeCell ref="D100:D102"/>
    <mergeCell ref="E100:E102"/>
    <mergeCell ref="F100:F102"/>
    <mergeCell ref="G100:G102"/>
    <mergeCell ref="M115:M117"/>
    <mergeCell ref="N115:N117"/>
    <mergeCell ref="O115:O117"/>
    <mergeCell ref="Q115:W115"/>
    <mergeCell ref="B122:O122"/>
    <mergeCell ref="B124:O124"/>
    <mergeCell ref="G115:G117"/>
    <mergeCell ref="H115:H117"/>
    <mergeCell ref="I115:I117"/>
    <mergeCell ref="J115:J117"/>
    <mergeCell ref="K115:K117"/>
    <mergeCell ref="L115:L117"/>
    <mergeCell ref="N125:N127"/>
    <mergeCell ref="O125:O127"/>
    <mergeCell ref="Q125:W125"/>
    <mergeCell ref="B129:O129"/>
    <mergeCell ref="B131:O131"/>
    <mergeCell ref="B132:B134"/>
    <mergeCell ref="C132:C134"/>
    <mergeCell ref="D132:D134"/>
    <mergeCell ref="E132:E134"/>
    <mergeCell ref="F132:F134"/>
    <mergeCell ref="H125:H127"/>
    <mergeCell ref="I125:I127"/>
    <mergeCell ref="J125:J127"/>
    <mergeCell ref="K125:K127"/>
    <mergeCell ref="L125:L127"/>
    <mergeCell ref="M125:M127"/>
    <mergeCell ref="B125:B127"/>
    <mergeCell ref="C125:C127"/>
    <mergeCell ref="D125:D127"/>
    <mergeCell ref="E125:E127"/>
    <mergeCell ref="F125:F127"/>
    <mergeCell ref="G125:G127"/>
    <mergeCell ref="M132:M134"/>
    <mergeCell ref="N132:N134"/>
    <mergeCell ref="O132:O134"/>
    <mergeCell ref="Q132:W132"/>
    <mergeCell ref="B136:O136"/>
    <mergeCell ref="G132:G134"/>
    <mergeCell ref="H132:H134"/>
    <mergeCell ref="I132:I134"/>
    <mergeCell ref="J132:J134"/>
    <mergeCell ref="K132:K134"/>
    <mergeCell ref="L132:L134"/>
  </mergeCells>
  <phoneticPr fontId="2" type="noConversion"/>
  <conditionalFormatting sqref="I21 I23:I27 O47:O49 O74:O96">
    <cfRule type="expression" dxfId="127" priority="122" stopIfTrue="1">
      <formula>I21=""</formula>
    </cfRule>
    <cfRule type="expression" dxfId="126" priority="123" stopIfTrue="1">
      <formula>I21&lt;=0</formula>
    </cfRule>
    <cfRule type="expression" dxfId="125" priority="124" stopIfTrue="1">
      <formula>I21&lt;1</formula>
    </cfRule>
    <cfRule type="expression" dxfId="124" priority="125">
      <formula>I21&gt;=1</formula>
    </cfRule>
  </conditionalFormatting>
  <conditionalFormatting sqref="I21 I25:I27 I23">
    <cfRule type="expression" dxfId="123" priority="126">
      <formula>#REF!&lt;=0</formula>
    </cfRule>
    <cfRule type="expression" dxfId="122" priority="127">
      <formula>#REF!&lt;1</formula>
    </cfRule>
    <cfRule type="expression" dxfId="121" priority="128">
      <formula>#REF!&gt;=0.9999999</formula>
    </cfRule>
  </conditionalFormatting>
  <conditionalFormatting sqref="I22">
    <cfRule type="expression" dxfId="120" priority="115" stopIfTrue="1">
      <formula>I22=""</formula>
    </cfRule>
    <cfRule type="expression" dxfId="119" priority="116" stopIfTrue="1">
      <formula>I22&lt;=0</formula>
    </cfRule>
    <cfRule type="expression" dxfId="118" priority="117" stopIfTrue="1">
      <formula>I22&lt;1</formula>
    </cfRule>
    <cfRule type="expression" dxfId="117" priority="118">
      <formula>I22&gt;=1</formula>
    </cfRule>
  </conditionalFormatting>
  <conditionalFormatting sqref="I22">
    <cfRule type="expression" dxfId="116" priority="119">
      <formula>#REF!&lt;=0</formula>
    </cfRule>
    <cfRule type="expression" dxfId="115" priority="120">
      <formula>#REF!&lt;1</formula>
    </cfRule>
    <cfRule type="expression" dxfId="114" priority="121">
      <formula>#REF!&gt;=0.9999999</formula>
    </cfRule>
  </conditionalFormatting>
  <conditionalFormatting sqref="Q111:W111 Q47:W49 Q74:W96">
    <cfRule type="expression" dxfId="113" priority="111" stopIfTrue="1">
      <formula>OR(Q47="",LEN($H47)&lt;=1)</formula>
    </cfRule>
    <cfRule type="expression" dxfId="112" priority="112" stopIfTrue="1">
      <formula>Q47&lt;=0</formula>
    </cfRule>
    <cfRule type="expression" dxfId="111" priority="113" stopIfTrue="1">
      <formula>Q47&lt;1</formula>
    </cfRule>
    <cfRule type="expression" dxfId="110" priority="114">
      <formula>Q47&gt;=1</formula>
    </cfRule>
  </conditionalFormatting>
  <conditionalFormatting sqref="I28:I30">
    <cfRule type="expression" dxfId="109" priority="104" stopIfTrue="1">
      <formula>I28=""</formula>
    </cfRule>
    <cfRule type="expression" dxfId="108" priority="105" stopIfTrue="1">
      <formula>I28&lt;=0</formula>
    </cfRule>
    <cfRule type="expression" dxfId="107" priority="106" stopIfTrue="1">
      <formula>I28&lt;1</formula>
    </cfRule>
    <cfRule type="expression" dxfId="106" priority="107">
      <formula>I28&gt;=1</formula>
    </cfRule>
  </conditionalFormatting>
  <conditionalFormatting sqref="I28:I30">
    <cfRule type="expression" dxfId="105" priority="108">
      <formula>#REF!&lt;=0</formula>
    </cfRule>
    <cfRule type="expression" dxfId="104" priority="109">
      <formula>#REF!&lt;1</formula>
    </cfRule>
    <cfRule type="expression" dxfId="103" priority="110">
      <formula>#REF!&gt;=0.9999999</formula>
    </cfRule>
  </conditionalFormatting>
  <conditionalFormatting sqref="O57">
    <cfRule type="expression" dxfId="102" priority="100" stopIfTrue="1">
      <formula>O57=""</formula>
    </cfRule>
    <cfRule type="expression" dxfId="101" priority="101" stopIfTrue="1">
      <formula>O57&lt;=0</formula>
    </cfRule>
    <cfRule type="expression" dxfId="100" priority="102" stopIfTrue="1">
      <formula>O57&lt;1</formula>
    </cfRule>
    <cfRule type="expression" dxfId="99" priority="103">
      <formula>O57&gt;=1</formula>
    </cfRule>
  </conditionalFormatting>
  <conditionalFormatting sqref="O58">
    <cfRule type="expression" dxfId="98" priority="96" stopIfTrue="1">
      <formula>O58=""</formula>
    </cfRule>
    <cfRule type="expression" dxfId="97" priority="97" stopIfTrue="1">
      <formula>O58&lt;=0</formula>
    </cfRule>
    <cfRule type="expression" dxfId="96" priority="98" stopIfTrue="1">
      <formula>O58&lt;1</formula>
    </cfRule>
    <cfRule type="expression" dxfId="95" priority="99">
      <formula>O58&gt;=1</formula>
    </cfRule>
  </conditionalFormatting>
  <conditionalFormatting sqref="O111">
    <cfRule type="expression" dxfId="94" priority="92" stopIfTrue="1">
      <formula>O111=""</formula>
    </cfRule>
    <cfRule type="expression" dxfId="93" priority="93" stopIfTrue="1">
      <formula>O111&lt;=0</formula>
    </cfRule>
    <cfRule type="expression" dxfId="92" priority="94" stopIfTrue="1">
      <formula>O111&lt;1</formula>
    </cfRule>
    <cfRule type="expression" dxfId="91" priority="95">
      <formula>O111&gt;=1</formula>
    </cfRule>
  </conditionalFormatting>
  <conditionalFormatting sqref="O39:O40">
    <cfRule type="expression" dxfId="90" priority="88" stopIfTrue="1">
      <formula>O39=""</formula>
    </cfRule>
    <cfRule type="expression" dxfId="89" priority="89" stopIfTrue="1">
      <formula>O39&lt;=0</formula>
    </cfRule>
    <cfRule type="expression" dxfId="88" priority="90" stopIfTrue="1">
      <formula>O39&lt;1</formula>
    </cfRule>
    <cfRule type="expression" dxfId="87" priority="91">
      <formula>O39&gt;=1</formula>
    </cfRule>
  </conditionalFormatting>
  <conditionalFormatting sqref="O65">
    <cfRule type="expression" dxfId="86" priority="84" stopIfTrue="1">
      <formula>O65=""</formula>
    </cfRule>
    <cfRule type="expression" dxfId="85" priority="85" stopIfTrue="1">
      <formula>O65&lt;=0</formula>
    </cfRule>
    <cfRule type="expression" dxfId="84" priority="86" stopIfTrue="1">
      <formula>O65&lt;1</formula>
    </cfRule>
    <cfRule type="expression" dxfId="83" priority="87">
      <formula>O65&gt;=1</formula>
    </cfRule>
  </conditionalFormatting>
  <conditionalFormatting sqref="O103:O110">
    <cfRule type="expression" dxfId="82" priority="80" stopIfTrue="1">
      <formula>O103=""</formula>
    </cfRule>
    <cfRule type="expression" dxfId="81" priority="81" stopIfTrue="1">
      <formula>O103&lt;=0</formula>
    </cfRule>
    <cfRule type="expression" dxfId="80" priority="82" stopIfTrue="1">
      <formula>O103&lt;1</formula>
    </cfRule>
    <cfRule type="expression" dxfId="79" priority="83">
      <formula>O103&gt;=1</formula>
    </cfRule>
  </conditionalFormatting>
  <conditionalFormatting sqref="O118:O121">
    <cfRule type="expression" dxfId="78" priority="76" stopIfTrue="1">
      <formula>O118=""</formula>
    </cfRule>
    <cfRule type="expression" dxfId="77" priority="77" stopIfTrue="1">
      <formula>O118&lt;=0</formula>
    </cfRule>
    <cfRule type="expression" dxfId="76" priority="78" stopIfTrue="1">
      <formula>O118&lt;1</formula>
    </cfRule>
    <cfRule type="expression" dxfId="75" priority="79">
      <formula>O118&gt;=1</formula>
    </cfRule>
  </conditionalFormatting>
  <conditionalFormatting sqref="O128">
    <cfRule type="expression" dxfId="74" priority="72" stopIfTrue="1">
      <formula>O128=""</formula>
    </cfRule>
    <cfRule type="expression" dxfId="73" priority="73" stopIfTrue="1">
      <formula>O128&lt;=0</formula>
    </cfRule>
    <cfRule type="expression" dxfId="72" priority="74" stopIfTrue="1">
      <formula>O128&lt;1</formula>
    </cfRule>
    <cfRule type="expression" dxfId="71" priority="75">
      <formula>O128&gt;=1</formula>
    </cfRule>
  </conditionalFormatting>
  <conditionalFormatting sqref="O135">
    <cfRule type="expression" dxfId="70" priority="68" stopIfTrue="1">
      <formula>O135=""</formula>
    </cfRule>
    <cfRule type="expression" dxfId="69" priority="69" stopIfTrue="1">
      <formula>O135&lt;=0</formula>
    </cfRule>
    <cfRule type="expression" dxfId="68" priority="70" stopIfTrue="1">
      <formula>O135&lt;1</formula>
    </cfRule>
    <cfRule type="expression" dxfId="67" priority="71">
      <formula>O135&gt;=1</formula>
    </cfRule>
  </conditionalFormatting>
  <conditionalFormatting sqref="Q118:W121">
    <cfRule type="expression" dxfId="66" priority="64" stopIfTrue="1">
      <formula>OR(Q118="",LEN($H118)&lt;=1)</formula>
    </cfRule>
    <cfRule type="expression" dxfId="65" priority="65" stopIfTrue="1">
      <formula>Q118&lt;=0</formula>
    </cfRule>
    <cfRule type="expression" dxfId="64" priority="66" stopIfTrue="1">
      <formula>Q118&lt;1</formula>
    </cfRule>
    <cfRule type="expression" dxfId="63" priority="67">
      <formula>Q118&gt;=1</formula>
    </cfRule>
  </conditionalFormatting>
  <conditionalFormatting sqref="Q128:W128">
    <cfRule type="expression" dxfId="62" priority="60" stopIfTrue="1">
      <formula>OR(Q128="",LEN($H128)&lt;=1)</formula>
    </cfRule>
    <cfRule type="expression" dxfId="61" priority="61" stopIfTrue="1">
      <formula>Q128&lt;=0</formula>
    </cfRule>
    <cfRule type="expression" dxfId="60" priority="62" stopIfTrue="1">
      <formula>Q128&lt;1</formula>
    </cfRule>
    <cfRule type="expression" dxfId="59" priority="63">
      <formula>Q128&gt;=1</formula>
    </cfRule>
  </conditionalFormatting>
  <conditionalFormatting sqref="Q135:W135">
    <cfRule type="expression" dxfId="58" priority="56" stopIfTrue="1">
      <formula>OR(Q135="",LEN($H135)&lt;=1)</formula>
    </cfRule>
    <cfRule type="expression" dxfId="57" priority="57" stopIfTrue="1">
      <formula>Q135&lt;=0</formula>
    </cfRule>
    <cfRule type="expression" dxfId="56" priority="58" stopIfTrue="1">
      <formula>Q135&lt;1</formula>
    </cfRule>
    <cfRule type="expression" dxfId="55" priority="59">
      <formula>Q135&gt;=1</formula>
    </cfRule>
  </conditionalFormatting>
  <conditionalFormatting sqref="Q103:W110">
    <cfRule type="expression" dxfId="54" priority="52" stopIfTrue="1">
      <formula>OR(Q103="",LEN($H103)&lt;=1)</formula>
    </cfRule>
    <cfRule type="expression" dxfId="53" priority="53" stopIfTrue="1">
      <formula>Q103&lt;=0</formula>
    </cfRule>
    <cfRule type="expression" dxfId="52" priority="54" stopIfTrue="1">
      <formula>Q103&lt;1</formula>
    </cfRule>
    <cfRule type="expression" dxfId="51" priority="55">
      <formula>Q103&gt;=1</formula>
    </cfRule>
  </conditionalFormatting>
  <conditionalFormatting sqref="Q65:W65">
    <cfRule type="expression" dxfId="50" priority="48" stopIfTrue="1">
      <formula>OR(Q65="",LEN($H65)&lt;=1)</formula>
    </cfRule>
    <cfRule type="expression" dxfId="49" priority="49" stopIfTrue="1">
      <formula>Q65&lt;=0</formula>
    </cfRule>
    <cfRule type="expression" dxfId="48" priority="50" stopIfTrue="1">
      <formula>Q65&lt;1</formula>
    </cfRule>
    <cfRule type="expression" dxfId="47" priority="51">
      <formula>Q65&gt;=1</formula>
    </cfRule>
  </conditionalFormatting>
  <conditionalFormatting sqref="Q57:W58">
    <cfRule type="expression" dxfId="46" priority="44" stopIfTrue="1">
      <formula>OR(Q57="",LEN($H57)&lt;=1)</formula>
    </cfRule>
    <cfRule type="expression" dxfId="45" priority="45" stopIfTrue="1">
      <formula>Q57&lt;=0</formula>
    </cfRule>
    <cfRule type="expression" dxfId="44" priority="46" stopIfTrue="1">
      <formula>Q57&lt;1</formula>
    </cfRule>
    <cfRule type="expression" dxfId="43" priority="47">
      <formula>Q57&gt;=1</formula>
    </cfRule>
  </conditionalFormatting>
  <conditionalFormatting sqref="Q39:W40">
    <cfRule type="expression" dxfId="42" priority="40" stopIfTrue="1">
      <formula>OR(Q39="",LEN($H39)&lt;=1)</formula>
    </cfRule>
    <cfRule type="expression" dxfId="41" priority="41" stopIfTrue="1">
      <formula>Q39&lt;=0</formula>
    </cfRule>
    <cfRule type="expression" dxfId="40" priority="42" stopIfTrue="1">
      <formula>Q39&lt;1</formula>
    </cfRule>
    <cfRule type="expression" dxfId="39" priority="43">
      <formula>Q39&gt;=1</formula>
    </cfRule>
  </conditionalFormatting>
  <conditionalFormatting sqref="B34:W35 B50:W53 B44:B49 D44:W47 D37:W38 D54:W56 D62:W64 D71:W73 D100:W102 D115:W117 D125:W127 D132:W134 B58:W61 B65:L65 B111:W114 B122:W124 B129:W131 B74:W99 B68:W70 B136:W156 B128:E128 G128:K128 B135:H135 J135:K135 D36:Q36 B41:W43 B39:L40 N39:W40 D49:W49 D48:L48 N48:W48 B57:L57 N57:W57 N65:W65 B103:L110 N103:W110 B118:L121 N118:W121 M128:W128 M135:W135">
    <cfRule type="expression" dxfId="38" priority="39">
      <formula>AND(LEN($H34)&lt;=1,$E34&lt;&gt;"")</formula>
    </cfRule>
  </conditionalFormatting>
  <conditionalFormatting sqref="C44 C47:C49">
    <cfRule type="expression" dxfId="37" priority="38">
      <formula>AND(LEN($H44)&lt;=1,$E44&lt;&gt;"")</formula>
    </cfRule>
  </conditionalFormatting>
  <conditionalFormatting sqref="B36:B38">
    <cfRule type="expression" dxfId="36" priority="37">
      <formula>AND(LEN($H36)&lt;=1,$E36&lt;&gt;"")</formula>
    </cfRule>
  </conditionalFormatting>
  <conditionalFormatting sqref="C36">
    <cfRule type="expression" dxfId="35" priority="36">
      <formula>AND(LEN($H36)&lt;=1,$E36&lt;&gt;"")</formula>
    </cfRule>
  </conditionalFormatting>
  <conditionalFormatting sqref="B54:B56">
    <cfRule type="expression" dxfId="34" priority="35">
      <formula>AND(LEN($H54)&lt;=1,$E54&lt;&gt;"")</formula>
    </cfRule>
  </conditionalFormatting>
  <conditionalFormatting sqref="C54">
    <cfRule type="expression" dxfId="33" priority="34">
      <formula>AND(LEN($H54)&lt;=1,$E54&lt;&gt;"")</formula>
    </cfRule>
  </conditionalFormatting>
  <conditionalFormatting sqref="B62:B64">
    <cfRule type="expression" dxfId="32" priority="33">
      <formula>AND(LEN($H62)&lt;=1,$E62&lt;&gt;"")</formula>
    </cfRule>
  </conditionalFormatting>
  <conditionalFormatting sqref="C62">
    <cfRule type="expression" dxfId="31" priority="32">
      <formula>AND(LEN($H62)&lt;=1,$E62&lt;&gt;"")</formula>
    </cfRule>
  </conditionalFormatting>
  <conditionalFormatting sqref="B71:B73">
    <cfRule type="expression" dxfId="30" priority="31">
      <formula>AND(LEN($H71)&lt;=1,$E71&lt;&gt;"")</formula>
    </cfRule>
  </conditionalFormatting>
  <conditionalFormatting sqref="C71">
    <cfRule type="expression" dxfId="29" priority="30">
      <formula>AND(LEN($H71)&lt;=1,$E71&lt;&gt;"")</formula>
    </cfRule>
  </conditionalFormatting>
  <conditionalFormatting sqref="B100:B102">
    <cfRule type="expression" dxfId="28" priority="29">
      <formula>AND(LEN($H100)&lt;=1,$E100&lt;&gt;"")</formula>
    </cfRule>
  </conditionalFormatting>
  <conditionalFormatting sqref="C100">
    <cfRule type="expression" dxfId="27" priority="28">
      <formula>AND(LEN($H100)&lt;=1,$E100&lt;&gt;"")</formula>
    </cfRule>
  </conditionalFormatting>
  <conditionalFormatting sqref="B115:B117">
    <cfRule type="expression" dxfId="26" priority="27">
      <formula>AND(LEN($H115)&lt;=1,$E115&lt;&gt;"")</formula>
    </cfRule>
  </conditionalFormatting>
  <conditionalFormatting sqref="C115">
    <cfRule type="expression" dxfId="25" priority="26">
      <formula>AND(LEN($H115)&lt;=1,$E115&lt;&gt;"")</formula>
    </cfRule>
  </conditionalFormatting>
  <conditionalFormatting sqref="B125:B127">
    <cfRule type="expression" dxfId="24" priority="25">
      <formula>AND(LEN($H125)&lt;=1,$E125&lt;&gt;"")</formula>
    </cfRule>
  </conditionalFormatting>
  <conditionalFormatting sqref="C125">
    <cfRule type="expression" dxfId="23" priority="24">
      <formula>AND(LEN($H125)&lt;=1,$E125&lt;&gt;"")</formula>
    </cfRule>
  </conditionalFormatting>
  <conditionalFormatting sqref="B132:B134">
    <cfRule type="expression" dxfId="22" priority="23">
      <formula>AND(LEN($H132)&lt;=1,$E132&lt;&gt;"")</formula>
    </cfRule>
  </conditionalFormatting>
  <conditionalFormatting sqref="C132">
    <cfRule type="expression" dxfId="21" priority="22">
      <formula>AND(LEN($H132)&lt;=1,$E132&lt;&gt;"")</formula>
    </cfRule>
  </conditionalFormatting>
  <conditionalFormatting sqref="O66">
    <cfRule type="expression" dxfId="20" priority="18" stopIfTrue="1">
      <formula>O66=""</formula>
    </cfRule>
    <cfRule type="expression" dxfId="19" priority="19" stopIfTrue="1">
      <formula>O66&lt;=0</formula>
    </cfRule>
    <cfRule type="expression" dxfId="18" priority="20" stopIfTrue="1">
      <formula>O66&lt;1</formula>
    </cfRule>
    <cfRule type="expression" dxfId="17" priority="21">
      <formula>O66&gt;=1</formula>
    </cfRule>
  </conditionalFormatting>
  <conditionalFormatting sqref="Q66:W66">
    <cfRule type="expression" dxfId="16" priority="14" stopIfTrue="1">
      <formula>OR(Q66="",LEN($H66)&lt;=1)</formula>
    </cfRule>
    <cfRule type="expression" dxfId="15" priority="15" stopIfTrue="1">
      <formula>Q66&lt;=0</formula>
    </cfRule>
    <cfRule type="expression" dxfId="14" priority="16" stopIfTrue="1">
      <formula>Q66&lt;1</formula>
    </cfRule>
    <cfRule type="expression" dxfId="13" priority="17">
      <formula>Q66&gt;=1</formula>
    </cfRule>
  </conditionalFormatting>
  <conditionalFormatting sqref="B66:C66 E66:W66">
    <cfRule type="expression" dxfId="12" priority="13">
      <formula>AND(LEN($H66)&lt;=1,$E66&lt;&gt;"")</formula>
    </cfRule>
  </conditionalFormatting>
  <conditionalFormatting sqref="O67">
    <cfRule type="expression" dxfId="11" priority="9" stopIfTrue="1">
      <formula>O67=""</formula>
    </cfRule>
    <cfRule type="expression" dxfId="10" priority="10" stopIfTrue="1">
      <formula>O67&lt;=0</formula>
    </cfRule>
    <cfRule type="expression" dxfId="9" priority="11" stopIfTrue="1">
      <formula>O67&lt;1</formula>
    </cfRule>
    <cfRule type="expression" dxfId="8" priority="12">
      <formula>O67&gt;=1</formula>
    </cfRule>
  </conditionalFormatting>
  <conditionalFormatting sqref="Q67:W67">
    <cfRule type="expression" dxfId="7" priority="5" stopIfTrue="1">
      <formula>OR(Q67="",LEN($H67)&lt;=1)</formula>
    </cfRule>
    <cfRule type="expression" dxfId="6" priority="6" stopIfTrue="1">
      <formula>Q67&lt;=0</formula>
    </cfRule>
    <cfRule type="expression" dxfId="5" priority="7" stopIfTrue="1">
      <formula>Q67&lt;1</formula>
    </cfRule>
    <cfRule type="expression" dxfId="4" priority="8">
      <formula>Q67&gt;=1</formula>
    </cfRule>
  </conditionalFormatting>
  <conditionalFormatting sqref="B67:C67 E67:L67 N67:W67">
    <cfRule type="expression" dxfId="3" priority="4">
      <formula>AND(LEN($H67)&lt;=1,$E67&lt;&gt;"")</formula>
    </cfRule>
  </conditionalFormatting>
  <conditionalFormatting sqref="D66:D67">
    <cfRule type="expression" dxfId="2" priority="3">
      <formula>AND(LEN($H66)&lt;=1,$E66&lt;&gt;"")</formula>
    </cfRule>
  </conditionalFormatting>
  <conditionalFormatting sqref="F128">
    <cfRule type="expression" dxfId="1" priority="2">
      <formula>AND(LEN($H128)&lt;=1,$E128&lt;&gt;"")</formula>
    </cfRule>
  </conditionalFormatting>
  <conditionalFormatting sqref="I135">
    <cfRule type="expression" dxfId="0" priority="1">
      <formula>AND(LEN($H135)&lt;=1,$E135&lt;&gt;"")</formula>
    </cfRule>
  </conditionalFormatting>
  <dataValidations count="4">
    <dataValidation allowBlank="1" showInputMessage="1" showErrorMessage="1" promptTitle="DON'T EDIT!" prompt="The cell include formula to calculate overall status of the WP item based on status given in &quot;Detailed Completion Status area&quot; columns." sqref="O39:O40 O57:O58 O103:O111 O118:O121 O128 O135 O47:O49 O74:O96 O65:O67" xr:uid="{8A25EA13-0FB9-4589-8974-F797EBCFD0CD}"/>
    <dataValidation allowBlank="1" showInputMessage="1" showErrorMessage="1" promptTitle="DON'T EDIT!" prompt="The value is looked up based on WP item applicability." sqref="H103:H111 H118:H121 H128 H135 H74:H96 H66:H67" xr:uid="{591E2FE9-2D87-4CED-88E4-EBFCDCFB218A}"/>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35:W135 Q128:W128 Q118:W121 Q103:W111 Q74:W96 Q57:W58 Q65:W67 Q47:W49 Q39:W40" xr:uid="{C2751EFD-AC7A-4513-BB03-1F1295609A18}">
      <formula1>0</formula1>
      <formula2>1</formula2>
    </dataValidation>
    <dataValidation type="list" allowBlank="1" showInputMessage="1" showErrorMessage="1" sqref="B118:B121 B135 B74:B96 B57:B58 B103:B111 B47:B49 B128 B39:B40 B65:B67" xr:uid="{BDF2EA66-D621-4285-BD6B-5BDE25A4FD57}">
      <formula1>"All,DL CA,UL CA,SDL,DL CA type,UL CA type,-"</formula1>
    </dataValidation>
  </dataValidations>
  <hyperlinks>
    <hyperlink ref="G7" r:id="rId1" xr:uid="{98115942-70C9-4306-A07E-CF9F35E06DA1}"/>
  </hyperlinks>
  <pageMargins left="0.7" right="0.7" top="0.75" bottom="0.75" header="0.3" footer="0.3"/>
  <pageSetup paperSize="9" scale="51" fitToHeight="0" orientation="landscape" horizontalDpi="1200" verticalDpi="12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6</vt:i4>
      </vt:variant>
    </vt:vector>
  </HeadingPairs>
  <TitlesOfParts>
    <vt:vector size="7" baseType="lpstr">
      <vt:lpstr>3DL-1UL configs</vt:lpstr>
      <vt:lpstr>'3DL-1UL configs'!WP_DL_CA</vt:lpstr>
      <vt:lpstr>'3DL-1UL configs'!WP_DL_CA_Type</vt:lpstr>
      <vt:lpstr>'3DL-1UL configs'!WP_SDL_CA</vt:lpstr>
      <vt:lpstr>'3DL-1UL configs'!WP_UL_CA</vt:lpstr>
      <vt:lpstr>'3DL-1UL configs'!WP_UL_CA_Type</vt:lpstr>
      <vt:lpstr>'3DL-1UL configs'!WPname</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2023-10-19T08:48:22Z</dcterms:created>
  <dcterms:modified xsi:type="dcterms:W3CDTF">2023-11-02T13:23:10Z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1697679407</vt:lpwstr>
  </property>
  <property fmtid="{D5CDD505-2E9C-101B-9397-08002B2CF9AE}" pid="6" name="_2015_ms_pID_725343">
    <vt:lpwstr>(3)5r9gYjS9Ej8YO61VB2olhJJS3qWx/pkMA2fWyYQqGYGUyA1fbArDpfVAA/P32xm7EgpHqRud
cTfjNAXxLXK04CxraLSaW+x1hqGbDJNTuU6PTpg6LSAyBp53eWhHz8XfnSFWhhKfTlGGvHP/
vXxnebJNa/FceQLgfUQ58XE/PWFXH8VzUCV1cCop2tA7RC1HegQAtJXX/QK3nK1geSrA8qAg
wdR13ImOmHnesbNAAG</vt:lpwstr>
  </property>
  <property fmtid="{D5CDD505-2E9C-101B-9397-08002B2CF9AE}" pid="7" name="_2015_ms_pID_7253431">
    <vt:lpwstr>HHDio4re0MYTsyLRT3xpZXt78rLl+U9BIZJPriPoe+M2hm3zK1vMNm
GqPINct4So+LeQd7wz4Cz1wgkbnFlrX30mm3caroGZl3f5CeEOJ9FQ+jMFMyz25CAbZVQB2E
b6mCXKEs13Esz3lkf8n5BATSYz1poWynZ+SOzblBhagF8cd4ct7jZeo/S57nk0uZPQ1HenoE
h5iIM7XgeHmAFd+a3ct82v5SW4IlhnRb8KYY</vt:lpwstr>
  </property>
  <property fmtid="{D5CDD505-2E9C-101B-9397-08002B2CF9AE}" pid="8" name="_2015_ms_pID_7253432">
    <vt:lpwstr>wA==</vt:lpwstr>
  </property>
</Properties>
</file>